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585" windowWidth="15120" windowHeight="7530"/>
  </bookViews>
  <sheets>
    <sheet name="2017" sheetId="6" r:id="rId1"/>
  </sheets>
  <externalReferences>
    <externalReference r:id="rId2"/>
  </externalReferences>
  <definedNames>
    <definedName name="_xlnm.Print_Area" localSheetId="0">'2017'!$A$2:$L$122</definedName>
  </definedNames>
  <calcPr calcId="162913"/>
</workbook>
</file>

<file path=xl/calcChain.xml><?xml version="1.0" encoding="utf-8"?>
<calcChain xmlns="http://schemas.openxmlformats.org/spreadsheetml/2006/main">
  <c r="H111" i="6" l="1"/>
  <c r="I111" i="6"/>
  <c r="G111" i="6"/>
  <c r="J111" i="6" s="1"/>
  <c r="H70" i="6"/>
  <c r="I70" i="6"/>
  <c r="G70" i="6"/>
  <c r="K70" i="6" s="1"/>
  <c r="H68" i="6"/>
  <c r="I68" i="6"/>
  <c r="G68" i="6"/>
  <c r="K68" i="6" s="1"/>
  <c r="I66" i="6"/>
  <c r="H66" i="6"/>
  <c r="G66" i="6"/>
  <c r="J66" i="6" s="1"/>
  <c r="I62" i="6"/>
  <c r="H62" i="6"/>
  <c r="G62" i="6"/>
  <c r="J62" i="6" s="1"/>
  <c r="I32" i="6"/>
  <c r="H32" i="6"/>
  <c r="G32" i="6"/>
  <c r="K32" i="6" s="1"/>
  <c r="I16" i="6"/>
  <c r="H16" i="6"/>
  <c r="G16" i="6"/>
  <c r="K16" i="6" s="1"/>
  <c r="K12" i="6"/>
  <c r="K13" i="6"/>
  <c r="K14" i="6"/>
  <c r="K15" i="6"/>
  <c r="K17" i="6"/>
  <c r="K18" i="6"/>
  <c r="K19" i="6"/>
  <c r="K20" i="6"/>
  <c r="K21" i="6"/>
  <c r="K22" i="6"/>
  <c r="K23" i="6"/>
  <c r="K24" i="6"/>
  <c r="K25" i="6"/>
  <c r="K26" i="6"/>
  <c r="K27" i="6"/>
  <c r="K29" i="6"/>
  <c r="K30" i="6"/>
  <c r="K31" i="6"/>
  <c r="K34" i="6"/>
  <c r="K35" i="6"/>
  <c r="K36" i="6"/>
  <c r="K37" i="6"/>
  <c r="K38" i="6"/>
  <c r="K39" i="6"/>
  <c r="K40" i="6"/>
  <c r="K41" i="6"/>
  <c r="K42" i="6"/>
  <c r="K44" i="6"/>
  <c r="K45" i="6"/>
  <c r="K46" i="6"/>
  <c r="K48" i="6"/>
  <c r="K49" i="6"/>
  <c r="K50" i="6"/>
  <c r="K52" i="6"/>
  <c r="K53" i="6"/>
  <c r="K54" i="6"/>
  <c r="K56" i="6"/>
  <c r="K57" i="6"/>
  <c r="K58" i="6"/>
  <c r="K59" i="6"/>
  <c r="K61" i="6"/>
  <c r="K63" i="6"/>
  <c r="K65" i="6"/>
  <c r="K67" i="6"/>
  <c r="K69" i="6"/>
  <c r="K73" i="6"/>
  <c r="K74" i="6"/>
  <c r="K75" i="6"/>
  <c r="K76" i="6"/>
  <c r="K78" i="6"/>
  <c r="K79" i="6"/>
  <c r="K80" i="6"/>
  <c r="K81" i="6"/>
  <c r="K82" i="6"/>
  <c r="K83" i="6"/>
  <c r="K84" i="6"/>
  <c r="K85" i="6"/>
  <c r="K86" i="6"/>
  <c r="K87" i="6"/>
  <c r="K89" i="6"/>
  <c r="K90" i="6"/>
  <c r="K91" i="6"/>
  <c r="K92" i="6"/>
  <c r="K93" i="6"/>
  <c r="K94" i="6"/>
  <c r="K95" i="6"/>
  <c r="K96" i="6"/>
  <c r="K98" i="6"/>
  <c r="K99" i="6"/>
  <c r="K100" i="6"/>
  <c r="K102" i="6"/>
  <c r="K103" i="6"/>
  <c r="K105" i="6"/>
  <c r="K106" i="6"/>
  <c r="K108" i="6"/>
  <c r="K109" i="6"/>
  <c r="K110" i="6"/>
  <c r="K113" i="6"/>
  <c r="K114" i="6"/>
  <c r="K115" i="6"/>
  <c r="K116" i="6"/>
  <c r="K117" i="6"/>
  <c r="K118" i="6"/>
  <c r="K119" i="6"/>
  <c r="K120" i="6"/>
  <c r="K121" i="6"/>
  <c r="J12" i="6"/>
  <c r="J13" i="6"/>
  <c r="J14" i="6"/>
  <c r="J15" i="6"/>
  <c r="J17" i="6"/>
  <c r="J18" i="6"/>
  <c r="J19" i="6"/>
  <c r="J20" i="6"/>
  <c r="J21" i="6"/>
  <c r="J22" i="6"/>
  <c r="J23" i="6"/>
  <c r="J24" i="6"/>
  <c r="J25" i="6"/>
  <c r="J26" i="6"/>
  <c r="J27" i="6"/>
  <c r="J29" i="6"/>
  <c r="J30" i="6"/>
  <c r="J31" i="6"/>
  <c r="J34" i="6"/>
  <c r="J35" i="6"/>
  <c r="J36" i="6"/>
  <c r="J37" i="6"/>
  <c r="J38" i="6"/>
  <c r="J39" i="6"/>
  <c r="J40" i="6"/>
  <c r="J41" i="6"/>
  <c r="J42" i="6"/>
  <c r="J44" i="6"/>
  <c r="J45" i="6"/>
  <c r="J46" i="6"/>
  <c r="J48" i="6"/>
  <c r="J49" i="6"/>
  <c r="J50" i="6"/>
  <c r="J52" i="6"/>
  <c r="J53" i="6"/>
  <c r="J54" i="6"/>
  <c r="J56" i="6"/>
  <c r="J57" i="6"/>
  <c r="J58" i="6"/>
  <c r="J59" i="6"/>
  <c r="J61" i="6"/>
  <c r="J63" i="6"/>
  <c r="J65" i="6"/>
  <c r="J67" i="6"/>
  <c r="J69" i="6"/>
  <c r="J73" i="6"/>
  <c r="J74" i="6"/>
  <c r="J75" i="6"/>
  <c r="J78" i="6"/>
  <c r="J82" i="6"/>
  <c r="J83" i="6"/>
  <c r="J84" i="6"/>
  <c r="J85" i="6"/>
  <c r="J86" i="6"/>
  <c r="J87" i="6"/>
  <c r="J89" i="6"/>
  <c r="J90" i="6"/>
  <c r="J91" i="6"/>
  <c r="J92" i="6"/>
  <c r="J93" i="6"/>
  <c r="J94" i="6"/>
  <c r="J95" i="6"/>
  <c r="J96" i="6"/>
  <c r="J98" i="6"/>
  <c r="J99" i="6"/>
  <c r="J102" i="6"/>
  <c r="J103" i="6"/>
  <c r="J105" i="6"/>
  <c r="J106" i="6"/>
  <c r="J108" i="6"/>
  <c r="J109" i="6"/>
  <c r="J110" i="6"/>
  <c r="J113" i="6"/>
  <c r="J114" i="6"/>
  <c r="J115" i="6"/>
  <c r="J116" i="6"/>
  <c r="J117" i="6"/>
  <c r="J118" i="6"/>
  <c r="J119" i="6"/>
  <c r="J120" i="6"/>
  <c r="J121" i="6"/>
  <c r="K9" i="6"/>
  <c r="J9" i="6"/>
  <c r="I10" i="6"/>
  <c r="H10" i="6"/>
  <c r="G10" i="6"/>
  <c r="K10" i="6" s="1"/>
  <c r="J10" i="6" l="1"/>
  <c r="J32" i="6"/>
  <c r="K111" i="6"/>
  <c r="J70" i="6"/>
  <c r="J68" i="6"/>
  <c r="K66" i="6"/>
  <c r="K62" i="6"/>
  <c r="J16" i="6"/>
  <c r="A73" i="6"/>
  <c r="B73" i="6"/>
  <c r="A74" i="6"/>
  <c r="B74" i="6"/>
  <c r="A75" i="6"/>
</calcChain>
</file>

<file path=xl/sharedStrings.xml><?xml version="1.0" encoding="utf-8"?>
<sst xmlns="http://schemas.openxmlformats.org/spreadsheetml/2006/main" count="213" uniqueCount="147">
  <si>
    <t>Показатели</t>
  </si>
  <si>
    <t>млн. руб.</t>
  </si>
  <si>
    <t>% к пред. году</t>
  </si>
  <si>
    <t>Промышленность</t>
  </si>
  <si>
    <t>млн.руб.</t>
  </si>
  <si>
    <t>Сельское хозяйство</t>
  </si>
  <si>
    <t>% к пред. году в соп. ценах</t>
  </si>
  <si>
    <t>тыс. тонн</t>
  </si>
  <si>
    <t>тонн</t>
  </si>
  <si>
    <t>тыс.куб.м</t>
  </si>
  <si>
    <t>Транспорт и связь</t>
  </si>
  <si>
    <t>Инвестиции и строительство</t>
  </si>
  <si>
    <t>Рынок товаров и услуг</t>
  </si>
  <si>
    <t>% к пред. в соп. ценах</t>
  </si>
  <si>
    <t>Уровень жизни</t>
  </si>
  <si>
    <t>%</t>
  </si>
  <si>
    <t>2. Индекс физического объема</t>
  </si>
  <si>
    <t>ед.</t>
  </si>
  <si>
    <t>тыс. Гкал</t>
  </si>
  <si>
    <t>5. ЖКХ</t>
  </si>
  <si>
    <t>6. Объем отгруженных товаров добывающих, обрабатывающих производств и производства, распределения электроэнергии, газа и воды</t>
  </si>
  <si>
    <t>Предпринимательство</t>
  </si>
  <si>
    <t>чел.</t>
  </si>
  <si>
    <t>Социальная сфера</t>
  </si>
  <si>
    <t xml:space="preserve">Образование </t>
  </si>
  <si>
    <t>мест</t>
  </si>
  <si>
    <t>мет</t>
  </si>
  <si>
    <t>Здравоохранение</t>
  </si>
  <si>
    <t xml:space="preserve">      из них мест по нормативу</t>
  </si>
  <si>
    <t xml:space="preserve">       из них ФАПы </t>
  </si>
  <si>
    <t xml:space="preserve">       из них круглосуточного пребывания</t>
  </si>
  <si>
    <t xml:space="preserve">       из них дневного пребывания</t>
  </si>
  <si>
    <t xml:space="preserve">Культура </t>
  </si>
  <si>
    <t>Спорт</t>
  </si>
  <si>
    <t>Демография</t>
  </si>
  <si>
    <t>тыс.руб.</t>
  </si>
  <si>
    <t>голов</t>
  </si>
  <si>
    <t xml:space="preserve"> человек</t>
  </si>
  <si>
    <t>3. Число крупных и средних предприятий всех форм собственности, в т.ч.:</t>
  </si>
  <si>
    <t>7. Индекс промышленного производства, в т.ч.:</t>
  </si>
  <si>
    <t>Дорожное хозяйство</t>
  </si>
  <si>
    <t>Поголовье скота (все категории хозяйств)</t>
  </si>
  <si>
    <t>Производство продукции в животноволдстве:</t>
  </si>
  <si>
    <t>Производство продукции в растениеводстве:</t>
  </si>
  <si>
    <t xml:space="preserve">      заболеваемость туберкулезом</t>
  </si>
  <si>
    <t xml:space="preserve">      заболеваемость сифилисом</t>
  </si>
  <si>
    <t>10. Хлеб и хлебобулочные изделия</t>
  </si>
  <si>
    <t>11. Кондитерские изделия</t>
  </si>
  <si>
    <t xml:space="preserve">      с твердым покрытием</t>
  </si>
  <si>
    <t>4. Промышленные</t>
  </si>
  <si>
    <t>тыс. пасс.-км.</t>
  </si>
  <si>
    <t>8. Производство и распределение теплоэнергии</t>
  </si>
  <si>
    <t>9. Уголь</t>
  </si>
  <si>
    <t>12. Мясные полуфабрикаты</t>
  </si>
  <si>
    <t>51. Объем платных услуг населению</t>
  </si>
  <si>
    <t>52. Индекс физического объема</t>
  </si>
  <si>
    <t>56. Количество дошкольных учреждений</t>
  </si>
  <si>
    <t>59. Количество школ</t>
  </si>
  <si>
    <t>60. Численность учащихся всего</t>
  </si>
  <si>
    <t>61. Количество учреждений здравоохранения</t>
  </si>
  <si>
    <t>62. Количество коек</t>
  </si>
  <si>
    <t>63. Количество врачей</t>
  </si>
  <si>
    <t>64. Количество среднего медперсонала</t>
  </si>
  <si>
    <t>65. Количество аптек и аптечных пунктов</t>
  </si>
  <si>
    <t xml:space="preserve">       в т.ч малоимущих</t>
  </si>
  <si>
    <t xml:space="preserve">      зарегистрированных в органах государственной службы занятости</t>
  </si>
  <si>
    <t xml:space="preserve">кв. м </t>
  </si>
  <si>
    <t>поселения</t>
  </si>
  <si>
    <t>тыс.пл.куб.м</t>
  </si>
  <si>
    <t>км.</t>
  </si>
  <si>
    <t>67. Количество учреждений культуры</t>
  </si>
  <si>
    <t>68. Объем платных услуг</t>
  </si>
  <si>
    <t>69. Количество учреждений спорта</t>
  </si>
  <si>
    <t>70. Количество спортивных сооружений, площадок</t>
  </si>
  <si>
    <t>71. Численность постоянного населения</t>
  </si>
  <si>
    <t>72. Число родивщихся</t>
  </si>
  <si>
    <t>73. Число умерших</t>
  </si>
  <si>
    <t>74. Естественный прирост</t>
  </si>
  <si>
    <t>76. Трудовые ресурсы, всего</t>
  </si>
  <si>
    <t>77. Численность занятых в экономике (среднегодовая)</t>
  </si>
  <si>
    <t>78. Численность безработных граждан, в т.ч.</t>
  </si>
  <si>
    <t>1. Валовой внутренний продукт</t>
  </si>
  <si>
    <t>57. Численность детей, посещающих дошкольные учреждения (ДУ)</t>
  </si>
  <si>
    <t>58. Охват детей ДУ и группами кратковременного пребывания</t>
  </si>
  <si>
    <t>тыс.тонно-км.</t>
  </si>
  <si>
    <t>тыс.шт. усл. кирпича</t>
  </si>
  <si>
    <t>% к пред году</t>
  </si>
  <si>
    <t>79. Реально располагаемые денежные доходы населения</t>
  </si>
  <si>
    <t>81. Фонд заработной платы</t>
  </si>
  <si>
    <t xml:space="preserve">      из них с усовершенствованным покрытием</t>
  </si>
  <si>
    <t>80. Среднемесячная номинальная заработная плата крупных и средних организаций</t>
  </si>
  <si>
    <t>75. Численность семей</t>
  </si>
  <si>
    <t>14. Цельномолочная продукция</t>
  </si>
  <si>
    <t>15. Древесина необработанная</t>
  </si>
  <si>
    <t>16. Пиломатериалы</t>
  </si>
  <si>
    <t>17. Кирпичи, стеновые блоки</t>
  </si>
  <si>
    <t xml:space="preserve">18. Мебель </t>
  </si>
  <si>
    <t>19. Число крупных и средних предприятий сельского хозяйства</t>
  </si>
  <si>
    <t>20. Число личных подсобных хозяйств</t>
  </si>
  <si>
    <t>21. Объем продукции сельского хозяйства в хозяйствах всех категорий</t>
  </si>
  <si>
    <t>22. Индекс физического объема</t>
  </si>
  <si>
    <t>23. Крупный рогатый скот</t>
  </si>
  <si>
    <t>25. Овцы и козы</t>
  </si>
  <si>
    <t>26. Лошади</t>
  </si>
  <si>
    <t>27. Свиньи</t>
  </si>
  <si>
    <t>28. Птица</t>
  </si>
  <si>
    <t>29. Верблюды</t>
  </si>
  <si>
    <t>30. Яки</t>
  </si>
  <si>
    <t xml:space="preserve">31. Олени </t>
  </si>
  <si>
    <t>32. Молоко</t>
  </si>
  <si>
    <t>33. Шерсть</t>
  </si>
  <si>
    <t xml:space="preserve">34. Мясо </t>
  </si>
  <si>
    <t>35. Картофель</t>
  </si>
  <si>
    <t>36. Овощи</t>
  </si>
  <si>
    <t>38. Заготовлено кормов</t>
  </si>
  <si>
    <t>39. Пассажирооборот транспорта общего пользования</t>
  </si>
  <si>
    <t>40. Грузооборот автомобильного транспорта</t>
  </si>
  <si>
    <t>41. Наличие операторов сотовой связи</t>
  </si>
  <si>
    <t>42. Протяженность автомобильных дорог общего пользования местного значения, находящихся в собственности муниципального образовнаия, в т.ч.</t>
  </si>
  <si>
    <t>43. Удельный вес дорог с твердым покрытием в общей протяженности дорог</t>
  </si>
  <si>
    <t>44. Инвестиции в основной капитал за счет всех источников финансирования</t>
  </si>
  <si>
    <t xml:space="preserve">45. Индекс физического объема </t>
  </si>
  <si>
    <t>46. Ввод в эксплуатацию жилых домов за счет всех источников финансирования</t>
  </si>
  <si>
    <t>47. Оборот розничной торговли</t>
  </si>
  <si>
    <t>48. Индекс физического объема</t>
  </si>
  <si>
    <t>49. Объем общественного питания</t>
  </si>
  <si>
    <t>50.Индекс физического объема</t>
  </si>
  <si>
    <t>13. Колбасные изделия</t>
  </si>
  <si>
    <t>24. в том числе коровы</t>
  </si>
  <si>
    <t>66. Общее число заболеваемых</t>
  </si>
  <si>
    <t>ед.изм.</t>
  </si>
  <si>
    <t>в т.ч. дошкольные детские учреждения</t>
  </si>
  <si>
    <t xml:space="preserve">         школа + детский сад</t>
  </si>
  <si>
    <t xml:space="preserve">         частный детский сад</t>
  </si>
  <si>
    <t>в них мест по нормативу</t>
  </si>
  <si>
    <t xml:space="preserve">      из них за исключением вторично выявленных</t>
  </si>
  <si>
    <t>53. Численность занятых в сфере малого и среднего предпринимательства, включая ИП</t>
  </si>
  <si>
    <t>2018 (факт)</t>
  </si>
  <si>
    <t>2019 (прогноз)</t>
  </si>
  <si>
    <t>ПРОГНОЗ</t>
  </si>
  <si>
    <t xml:space="preserve">2020 к прогнозу 2019 </t>
  </si>
  <si>
    <t>2020 к ожидаемому 2019</t>
  </si>
  <si>
    <t xml:space="preserve"> 2019  (ожид)</t>
  </si>
  <si>
    <t>9 месяцев 2019 г.</t>
  </si>
  <si>
    <t>к Прогнозу социально-экономического развития Кызылского кожууна Республики Тыва на 2020 год и на период 2021 и 2022 годов</t>
  </si>
  <si>
    <t>Приложение 1</t>
  </si>
  <si>
    <t>Основные параметры прогноза социально-экономического развития Кызылского кожууна Республики Тыва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</si>
</sst>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39">
    <xf numFmtId="0" fontId="0" fillId="0" borderId="0" xfId="0"/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0" fillId="0" borderId="0" xfId="0" applyBorder="1"/>
    <xf numFmtId="164" fontId="1" fillId="3" borderId="0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5" fillId="0" borderId="4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8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8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/>
    </xf>
    <xf numFmtId="0" fontId="0" fillId="0" borderId="20" xfId="0" applyBorder="1"/>
    <xf numFmtId="0" fontId="1" fillId="2" borderId="19" xfId="0" applyFont="1" applyFill="1" applyBorder="1" applyAlignment="1">
      <alignment horizontal="center" vertical="top"/>
    </xf>
    <xf numFmtId="0" fontId="1" fillId="5" borderId="19" xfId="0" applyFont="1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>
      <alignment horizontal="center"/>
    </xf>
    <xf numFmtId="165" fontId="8" fillId="2" borderId="1" xfId="0" applyNumberFormat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167" fontId="8" fillId="2" borderId="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165" fontId="8" fillId="2" borderId="14" xfId="0" applyNumberFormat="1" applyFont="1" applyFill="1" applyBorder="1" applyAlignment="1" applyProtection="1">
      <alignment horizontal="center" vertical="top" wrapText="1"/>
      <protection locked="0"/>
    </xf>
    <xf numFmtId="165" fontId="8" fillId="5" borderId="8" xfId="0" applyNumberFormat="1" applyFont="1" applyFill="1" applyBorder="1" applyAlignment="1" applyProtection="1">
      <alignment horizontal="center" vertical="top" wrapText="1"/>
      <protection locked="0"/>
    </xf>
    <xf numFmtId="165" fontId="8" fillId="4" borderId="8" xfId="0" applyNumberFormat="1" applyFont="1" applyFill="1" applyBorder="1" applyAlignment="1" applyProtection="1">
      <alignment horizontal="center" vertical="top" wrapText="1"/>
      <protection locked="0"/>
    </xf>
    <xf numFmtId="164" fontId="8" fillId="2" borderId="15" xfId="0" applyNumberFormat="1" applyFont="1" applyFill="1" applyBorder="1" applyAlignment="1" applyProtection="1">
      <alignment horizontal="center" vertical="top" wrapText="1"/>
      <protection locked="0"/>
    </xf>
    <xf numFmtId="164" fontId="8" fillId="5" borderId="8" xfId="0" applyNumberFormat="1" applyFont="1" applyFill="1" applyBorder="1" applyAlignment="1" applyProtection="1">
      <alignment horizontal="center" vertical="top" wrapText="1"/>
      <protection locked="0"/>
    </xf>
    <xf numFmtId="0" fontId="7" fillId="2" borderId="15" xfId="0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center" vertical="top"/>
    </xf>
    <xf numFmtId="166" fontId="7" fillId="2" borderId="15" xfId="0" applyNumberFormat="1" applyFont="1" applyFill="1" applyBorder="1" applyAlignment="1">
      <alignment horizontal="center" vertical="top" wrapText="1"/>
    </xf>
    <xf numFmtId="166" fontId="10" fillId="5" borderId="8" xfId="0" applyNumberFormat="1" applyFont="1" applyFill="1" applyBorder="1" applyAlignment="1">
      <alignment horizontal="center" vertical="top" wrapText="1"/>
    </xf>
    <xf numFmtId="164" fontId="7" fillId="2" borderId="15" xfId="0" applyNumberFormat="1" applyFont="1" applyFill="1" applyBorder="1" applyAlignment="1">
      <alignment horizontal="center" vertical="top" wrapText="1"/>
    </xf>
    <xf numFmtId="164" fontId="7" fillId="5" borderId="8" xfId="0" applyNumberFormat="1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 wrapText="1"/>
    </xf>
    <xf numFmtId="1" fontId="7" fillId="2" borderId="15" xfId="0" applyNumberFormat="1" applyFont="1" applyFill="1" applyBorder="1" applyAlignment="1">
      <alignment horizontal="center" vertical="top" wrapText="1"/>
    </xf>
    <xf numFmtId="1" fontId="7" fillId="5" borderId="8" xfId="0" applyNumberFormat="1" applyFont="1" applyFill="1" applyBorder="1" applyAlignment="1">
      <alignment horizontal="center" vertical="top" wrapText="1"/>
    </xf>
    <xf numFmtId="0" fontId="7" fillId="2" borderId="15" xfId="0" applyFont="1" applyFill="1" applyBorder="1"/>
    <xf numFmtId="0" fontId="7" fillId="5" borderId="8" xfId="0" applyFont="1" applyFill="1" applyBorder="1"/>
    <xf numFmtId="2" fontId="7" fillId="2" borderId="15" xfId="0" applyNumberFormat="1" applyFont="1" applyFill="1" applyBorder="1" applyAlignment="1">
      <alignment horizontal="center"/>
    </xf>
    <xf numFmtId="2" fontId="7" fillId="5" borderId="8" xfId="0" applyNumberFormat="1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top" wrapText="1"/>
    </xf>
    <xf numFmtId="2" fontId="7" fillId="2" borderId="15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165" fontId="9" fillId="2" borderId="15" xfId="0" applyNumberFormat="1" applyFont="1" applyFill="1" applyBorder="1" applyAlignment="1" applyProtection="1">
      <alignment horizontal="center" vertical="top" wrapText="1"/>
      <protection locked="0" hidden="1"/>
    </xf>
    <xf numFmtId="165" fontId="9" fillId="5" borderId="8" xfId="0" applyNumberFormat="1" applyFont="1" applyFill="1" applyBorder="1" applyAlignment="1" applyProtection="1">
      <alignment horizontal="center" vertical="top" wrapText="1"/>
      <protection locked="0" hidden="1"/>
    </xf>
    <xf numFmtId="165" fontId="9" fillId="2" borderId="15" xfId="0" applyNumberFormat="1" applyFont="1" applyFill="1" applyBorder="1" applyAlignment="1" applyProtection="1">
      <alignment horizontal="center" vertical="top" wrapText="1"/>
      <protection locked="0"/>
    </xf>
    <xf numFmtId="165" fontId="9" fillId="5" borderId="1" xfId="0" applyNumberFormat="1" applyFont="1" applyFill="1" applyBorder="1" applyAlignment="1" applyProtection="1">
      <alignment horizontal="center" vertical="top" wrapText="1"/>
      <protection locked="0"/>
    </xf>
    <xf numFmtId="165" fontId="9" fillId="5" borderId="8" xfId="0" applyNumberFormat="1" applyFont="1" applyFill="1" applyBorder="1" applyAlignment="1" applyProtection="1">
      <alignment horizontal="center" vertical="top" wrapText="1"/>
      <protection locked="0"/>
    </xf>
    <xf numFmtId="165" fontId="8" fillId="2" borderId="15" xfId="0" applyNumberFormat="1" applyFont="1" applyFill="1" applyBorder="1" applyAlignment="1" applyProtection="1">
      <alignment horizontal="center" vertical="top" wrapText="1"/>
      <protection locked="0"/>
    </xf>
    <xf numFmtId="165" fontId="10" fillId="5" borderId="8" xfId="0" applyNumberFormat="1" applyFont="1" applyFill="1" applyBorder="1" applyAlignment="1" applyProtection="1">
      <alignment horizontal="center" vertical="top" wrapText="1"/>
      <protection locked="0"/>
    </xf>
    <xf numFmtId="0" fontId="7" fillId="0" borderId="15" xfId="0" applyFont="1" applyBorder="1"/>
    <xf numFmtId="0" fontId="7" fillId="5" borderId="8" xfId="0" applyFont="1" applyFill="1" applyBorder="1" applyAlignment="1">
      <alignment horizontal="center"/>
    </xf>
    <xf numFmtId="165" fontId="8" fillId="2" borderId="15" xfId="0" applyNumberFormat="1" applyFont="1" applyFill="1" applyBorder="1" applyAlignment="1">
      <alignment horizontal="center" vertical="top" wrapText="1"/>
    </xf>
    <xf numFmtId="165" fontId="8" fillId="5" borderId="8" xfId="0" applyNumberFormat="1" applyFont="1" applyFill="1" applyBorder="1" applyAlignment="1">
      <alignment horizontal="center" vertical="top" wrapText="1"/>
    </xf>
    <xf numFmtId="165" fontId="10" fillId="5" borderId="8" xfId="0" applyNumberFormat="1" applyFont="1" applyFill="1" applyBorder="1" applyAlignment="1">
      <alignment horizontal="center" vertical="top" wrapText="1"/>
    </xf>
    <xf numFmtId="165" fontId="7" fillId="2" borderId="15" xfId="0" applyNumberFormat="1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/>
    </xf>
    <xf numFmtId="165" fontId="8" fillId="2" borderId="27" xfId="0" applyNumberFormat="1" applyFont="1" applyFill="1" applyBorder="1" applyAlignment="1" applyProtection="1">
      <alignment horizontal="center" vertical="top" wrapText="1"/>
      <protection locked="0"/>
    </xf>
    <xf numFmtId="164" fontId="7" fillId="2" borderId="28" xfId="0" applyNumberFormat="1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/>
    </xf>
    <xf numFmtId="166" fontId="7" fillId="2" borderId="28" xfId="0" applyNumberFormat="1" applyFont="1" applyFill="1" applyBorder="1" applyAlignment="1">
      <alignment horizontal="center" vertical="top" wrapText="1"/>
    </xf>
    <xf numFmtId="0" fontId="7" fillId="2" borderId="28" xfId="0" applyFont="1" applyFill="1" applyBorder="1"/>
    <xf numFmtId="165" fontId="9" fillId="2" borderId="28" xfId="0" applyNumberFormat="1" applyFont="1" applyFill="1" applyBorder="1" applyAlignment="1" applyProtection="1">
      <alignment horizontal="center" vertical="top" wrapText="1"/>
      <protection locked="0" hidden="1"/>
    </xf>
    <xf numFmtId="165" fontId="9" fillId="2" borderId="28" xfId="0" applyNumberFormat="1" applyFont="1" applyFill="1" applyBorder="1" applyAlignment="1" applyProtection="1">
      <alignment horizontal="center" vertical="top" wrapText="1"/>
      <protection locked="0"/>
    </xf>
    <xf numFmtId="165" fontId="8" fillId="2" borderId="28" xfId="0" applyNumberFormat="1" applyFont="1" applyFill="1" applyBorder="1" applyAlignment="1" applyProtection="1">
      <alignment horizontal="center" vertical="top" wrapText="1"/>
      <protection locked="0"/>
    </xf>
    <xf numFmtId="165" fontId="8" fillId="2" borderId="28" xfId="0" applyNumberFormat="1" applyFont="1" applyFill="1" applyBorder="1" applyAlignment="1">
      <alignment horizontal="center" vertical="top" wrapText="1"/>
    </xf>
    <xf numFmtId="165" fontId="7" fillId="2" borderId="28" xfId="0" applyNumberFormat="1" applyFont="1" applyFill="1" applyBorder="1" applyAlignment="1">
      <alignment horizontal="center" vertical="top" wrapText="1"/>
    </xf>
    <xf numFmtId="4" fontId="7" fillId="6" borderId="4" xfId="0" applyNumberFormat="1" applyFont="1" applyFill="1" applyBorder="1" applyAlignment="1">
      <alignment horizontal="center" vertical="top" wrapText="1"/>
    </xf>
    <xf numFmtId="4" fontId="7" fillId="6" borderId="4" xfId="0" applyNumberFormat="1" applyFont="1" applyFill="1" applyBorder="1" applyAlignment="1">
      <alignment horizontal="center" vertical="top"/>
    </xf>
    <xf numFmtId="4" fontId="11" fillId="6" borderId="1" xfId="0" applyNumberFormat="1" applyFont="1" applyFill="1" applyBorder="1" applyAlignment="1">
      <alignment horizontal="center" vertical="top" wrapText="1"/>
    </xf>
    <xf numFmtId="4" fontId="10" fillId="6" borderId="4" xfId="0" applyNumberFormat="1" applyFont="1" applyFill="1" applyBorder="1" applyAlignment="1">
      <alignment horizontal="center" vertical="top" wrapText="1"/>
    </xf>
    <xf numFmtId="4" fontId="7" fillId="6" borderId="4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7" fillId="0" borderId="0" xfId="0" applyFont="1" applyBorder="1" applyAlignment="1">
      <alignment horizontal="center"/>
    </xf>
    <xf numFmtId="165" fontId="8" fillId="2" borderId="0" xfId="0" applyNumberFormat="1" applyFont="1" applyFill="1" applyBorder="1" applyAlignment="1">
      <alignment horizontal="center" vertical="top" wrapText="1"/>
    </xf>
    <xf numFmtId="4" fontId="8" fillId="6" borderId="8" xfId="0" applyNumberFormat="1" applyFont="1" applyFill="1" applyBorder="1" applyAlignment="1" applyProtection="1">
      <alignment horizontal="center" vertical="top" wrapText="1"/>
      <protection locked="0"/>
    </xf>
    <xf numFmtId="4" fontId="8" fillId="6" borderId="1" xfId="0" applyNumberFormat="1" applyFont="1" applyFill="1" applyBorder="1" applyAlignment="1" applyProtection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top"/>
    </xf>
    <xf numFmtId="4" fontId="7" fillId="6" borderId="1" xfId="0" applyNumberFormat="1" applyFont="1" applyFill="1" applyBorder="1" applyAlignment="1">
      <alignment horizontal="center" vertical="top" wrapText="1"/>
    </xf>
    <xf numFmtId="4" fontId="7" fillId="6" borderId="15" xfId="0" applyNumberFormat="1" applyFont="1" applyFill="1" applyBorder="1" applyAlignment="1">
      <alignment horizontal="center" vertical="top" wrapText="1"/>
    </xf>
    <xf numFmtId="4" fontId="7" fillId="6" borderId="4" xfId="0" applyNumberFormat="1" applyFont="1" applyFill="1" applyBorder="1"/>
    <xf numFmtId="4" fontId="7" fillId="6" borderId="1" xfId="0" applyNumberFormat="1" applyFont="1" applyFill="1" applyBorder="1" applyAlignment="1">
      <alignment horizontal="center"/>
    </xf>
    <xf numFmtId="4" fontId="9" fillId="6" borderId="4" xfId="0" applyNumberFormat="1" applyFont="1" applyFill="1" applyBorder="1" applyAlignment="1" applyProtection="1">
      <alignment horizontal="center" vertical="top" wrapText="1"/>
      <protection locked="0" hidden="1"/>
    </xf>
    <xf numFmtId="4" fontId="9" fillId="6" borderId="1" xfId="0" applyNumberFormat="1" applyFont="1" applyFill="1" applyBorder="1" applyAlignment="1" applyProtection="1">
      <alignment horizontal="center" vertical="top" wrapText="1"/>
      <protection locked="0"/>
    </xf>
    <xf numFmtId="4" fontId="9" fillId="6" borderId="4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" xfId="0" applyNumberFormat="1" applyFont="1" applyFill="1" applyBorder="1" applyAlignment="1" applyProtection="1">
      <alignment horizontal="center" vertical="top" wrapText="1"/>
      <protection locked="0"/>
    </xf>
    <xf numFmtId="4" fontId="8" fillId="6" borderId="4" xfId="0" applyNumberFormat="1" applyFont="1" applyFill="1" applyBorder="1" applyAlignment="1" applyProtection="1">
      <alignment horizontal="center" vertical="top" wrapText="1"/>
      <protection locked="0"/>
    </xf>
    <xf numFmtId="4" fontId="9" fillId="6" borderId="11" xfId="0" applyNumberFormat="1" applyFont="1" applyFill="1" applyBorder="1" applyAlignment="1" applyProtection="1">
      <alignment horizontal="center" vertical="top" wrapText="1"/>
      <protection locked="0"/>
    </xf>
    <xf numFmtId="4" fontId="8" fillId="6" borderId="4" xfId="0" applyNumberFormat="1" applyFont="1" applyFill="1" applyBorder="1" applyAlignment="1">
      <alignment horizontal="center" vertical="top" wrapText="1"/>
    </xf>
    <xf numFmtId="4" fontId="8" fillId="6" borderId="11" xfId="0" applyNumberFormat="1" applyFont="1" applyFill="1" applyBorder="1" applyAlignment="1">
      <alignment horizontal="center" vertical="top" wrapText="1"/>
    </xf>
    <xf numFmtId="4" fontId="9" fillId="5" borderId="4" xfId="0" applyNumberFormat="1" applyFont="1" applyFill="1" applyBorder="1" applyAlignment="1" applyProtection="1">
      <alignment horizontal="center" vertical="top" wrapText="1"/>
      <protection locked="0"/>
    </xf>
    <xf numFmtId="4" fontId="8" fillId="6" borderId="1" xfId="0" applyNumberFormat="1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0" fillId="0" borderId="0" xfId="0" applyAlignment="1"/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" fillId="0" borderId="2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6;&#1082;&#1089;&#1072;&#1082;\&#1055;&#1056;&#1054;&#1043;&#1053;&#1054;&#1047;%20&#1089;&#1101;&#1088;%20&#1050;&#1082;\&#1053;&#1072;%20&#1087;&#1091;&#1073;&#1083;&#1080;&#1095;&#1085;&#1086;&#1077;%20&#1089;&#1083;&#1091;&#1096;&#1072;&#1085;&#1100;&#1077;%20&#1048;&#1058;&#1054;&#1043;&#1048;%20&#1089;&#1101;&#1088;%20&#1079;&#1072;%202017\&#1087;&#1088;&#1086;&#1075;&#1085;&#1086;&#1079;%20&#1057;&#1069;&#1056;\&#1086;&#1089;&#1085;%20&#1087;&#1072;&#1088;&#1072;&#1084;&#1077;&#1090;&#1088;&#1099;%20&#1082;%20&#1087;&#1088;&#1086;&#1075;&#1085;&#1086;&#1079;&#1091;%20&#1089;&#1101;&#1088;%20&#1050;&#1099;&#1079;%20&#1082;&#1086;&#1078;%202018-2020%20&#1075;&#1075;.%20&#1085;&#1086;&#1074;&#1099;&#1081;%2030.11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</sheetNames>
    <sheetDataSet>
      <sheetData sheetId="0">
        <row r="76">
          <cell r="A76" t="str">
            <v xml:space="preserve">     из них работающих в промышленности</v>
          </cell>
          <cell r="B76" t="str">
            <v>ед.</v>
          </cell>
        </row>
        <row r="77">
          <cell r="A77" t="str">
            <v xml:space="preserve">                                   в сельском хозяйстве</v>
          </cell>
          <cell r="B77" t="str">
            <v>ед.</v>
          </cell>
        </row>
        <row r="78">
          <cell r="A78" t="str">
            <v xml:space="preserve">                                   в торговле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2"/>
  <sheetViews>
    <sheetView tabSelected="1" view="pageBreakPreview" topLeftCell="B94" zoomScaleNormal="76" zoomScaleSheetLayoutView="100" workbookViewId="0">
      <selection activeCell="J128" sqref="J128"/>
    </sheetView>
  </sheetViews>
  <sheetFormatPr defaultRowHeight="15" x14ac:dyDescent="0.25"/>
  <cols>
    <col min="1" max="1" width="82.125" customWidth="1"/>
    <col min="2" max="2" width="23.75" customWidth="1"/>
    <col min="3" max="3" width="13.75" customWidth="1"/>
    <col min="4" max="5" width="14.625" customWidth="1"/>
    <col min="6" max="9" width="14.125" customWidth="1"/>
    <col min="10" max="11" width="12.875" customWidth="1"/>
    <col min="12" max="12" width="0.125" hidden="1" customWidth="1"/>
  </cols>
  <sheetData>
    <row r="2" spans="1:13" ht="15.75" x14ac:dyDescent="0.25">
      <c r="H2" s="18"/>
      <c r="I2" s="18"/>
      <c r="J2" s="116" t="s">
        <v>145</v>
      </c>
      <c r="K2" s="117"/>
    </row>
    <row r="3" spans="1:13" ht="48.75" customHeight="1" x14ac:dyDescent="0.25">
      <c r="H3" s="118" t="s">
        <v>144</v>
      </c>
      <c r="I3" s="117"/>
      <c r="J3" s="117"/>
      <c r="K3" s="117"/>
    </row>
    <row r="4" spans="1:13" ht="15.75" x14ac:dyDescent="0.25">
      <c r="A4" s="119" t="s">
        <v>146</v>
      </c>
      <c r="B4" s="116"/>
      <c r="C4" s="116"/>
      <c r="D4" s="116"/>
      <c r="E4" s="116"/>
      <c r="F4" s="116"/>
      <c r="G4" s="116"/>
      <c r="H4" s="116"/>
      <c r="I4" s="116"/>
      <c r="J4" s="117"/>
      <c r="K4" s="117"/>
    </row>
    <row r="5" spans="1:13" ht="4.5" customHeight="1" thickBo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ht="26.25" customHeight="1" x14ac:dyDescent="0.25">
      <c r="A6" s="122" t="s">
        <v>0</v>
      </c>
      <c r="B6" s="120" t="s">
        <v>130</v>
      </c>
      <c r="C6" s="124" t="s">
        <v>137</v>
      </c>
      <c r="D6" s="126" t="s">
        <v>138</v>
      </c>
      <c r="E6" s="137" t="s">
        <v>143</v>
      </c>
      <c r="F6" s="128" t="s">
        <v>142</v>
      </c>
      <c r="G6" s="130" t="s">
        <v>139</v>
      </c>
      <c r="H6" s="131"/>
      <c r="I6" s="132"/>
      <c r="J6" s="133" t="s">
        <v>140</v>
      </c>
      <c r="K6" s="135" t="s">
        <v>141</v>
      </c>
    </row>
    <row r="7" spans="1:13" ht="21" customHeight="1" thickBot="1" x14ac:dyDescent="0.3">
      <c r="A7" s="123"/>
      <c r="B7" s="121"/>
      <c r="C7" s="125"/>
      <c r="D7" s="127"/>
      <c r="E7" s="138"/>
      <c r="F7" s="129"/>
      <c r="G7" s="32">
        <v>2020</v>
      </c>
      <c r="H7" s="32">
        <v>2021</v>
      </c>
      <c r="I7" s="32">
        <v>2022</v>
      </c>
      <c r="J7" s="134"/>
      <c r="K7" s="136"/>
    </row>
    <row r="8" spans="1:13" ht="16.5" thickBot="1" x14ac:dyDescent="0.3">
      <c r="A8" s="25">
        <v>1</v>
      </c>
      <c r="B8" s="26">
        <v>2</v>
      </c>
      <c r="C8" s="77">
        <v>3</v>
      </c>
      <c r="D8" s="29">
        <v>4</v>
      </c>
      <c r="E8" s="29"/>
      <c r="F8" s="29">
        <v>5</v>
      </c>
      <c r="G8" s="30">
        <v>6</v>
      </c>
      <c r="H8" s="30">
        <v>7</v>
      </c>
      <c r="I8" s="30">
        <v>8</v>
      </c>
      <c r="J8" s="27">
        <v>9</v>
      </c>
      <c r="K8" s="31">
        <v>10</v>
      </c>
      <c r="L8" s="28"/>
      <c r="M8" s="4"/>
    </row>
    <row r="9" spans="1:13" ht="15.75" x14ac:dyDescent="0.25">
      <c r="A9" s="17" t="s">
        <v>81</v>
      </c>
      <c r="B9" s="19" t="s">
        <v>1</v>
      </c>
      <c r="C9" s="33">
        <v>1894.2</v>
      </c>
      <c r="D9" s="40">
        <v>1906.1</v>
      </c>
      <c r="E9" s="78">
        <v>1441</v>
      </c>
      <c r="F9" s="97">
        <v>1983.23</v>
      </c>
      <c r="G9" s="41">
        <v>2050.66</v>
      </c>
      <c r="H9" s="41">
        <v>2130.67</v>
      </c>
      <c r="I9" s="41">
        <v>2215.9</v>
      </c>
      <c r="J9" s="42">
        <f>G9/D9*100</f>
        <v>107.58407218928703</v>
      </c>
      <c r="K9" s="42">
        <f>G9/F9*100</f>
        <v>103.40000907610312</v>
      </c>
    </row>
    <row r="10" spans="1:13" ht="15.75" x14ac:dyDescent="0.25">
      <c r="A10" s="9" t="s">
        <v>16</v>
      </c>
      <c r="B10" s="13" t="s">
        <v>2</v>
      </c>
      <c r="C10" s="20">
        <v>101.6</v>
      </c>
      <c r="D10" s="43">
        <v>100.6</v>
      </c>
      <c r="E10" s="43">
        <v>102.7</v>
      </c>
      <c r="F10" s="98">
        <v>104.05</v>
      </c>
      <c r="G10" s="44">
        <f>G9/F9*100</f>
        <v>103.40000907610312</v>
      </c>
      <c r="H10" s="44">
        <f>H9/F9*100</f>
        <v>107.43433691503255</v>
      </c>
      <c r="I10" s="44">
        <f>I9/F9*100</f>
        <v>111.73187174457829</v>
      </c>
      <c r="J10" s="42">
        <f t="shared" ref="J10:J73" si="0">G10/D10*100</f>
        <v>102.78330922077845</v>
      </c>
      <c r="K10" s="42">
        <f t="shared" ref="K10:K73" si="1">G10/F10*100</f>
        <v>99.375309059205307</v>
      </c>
    </row>
    <row r="11" spans="1:13" ht="15.75" x14ac:dyDescent="0.25">
      <c r="A11" s="10" t="s">
        <v>3</v>
      </c>
      <c r="B11" s="13"/>
      <c r="C11" s="34"/>
      <c r="D11" s="45"/>
      <c r="E11" s="45"/>
      <c r="F11" s="99"/>
      <c r="G11" s="46"/>
      <c r="H11" s="46"/>
      <c r="I11" s="46"/>
      <c r="J11" s="42"/>
      <c r="K11" s="42"/>
    </row>
    <row r="12" spans="1:13" ht="16.5" customHeight="1" x14ac:dyDescent="0.25">
      <c r="A12" s="9" t="s">
        <v>38</v>
      </c>
      <c r="B12" s="13" t="s">
        <v>17</v>
      </c>
      <c r="C12" s="21">
        <v>16</v>
      </c>
      <c r="D12" s="45">
        <v>16</v>
      </c>
      <c r="E12" s="45">
        <v>16</v>
      </c>
      <c r="F12" s="99">
        <v>16</v>
      </c>
      <c r="G12" s="46">
        <v>16</v>
      </c>
      <c r="H12" s="46">
        <v>16</v>
      </c>
      <c r="I12" s="46">
        <v>16</v>
      </c>
      <c r="J12" s="42">
        <f t="shared" si="0"/>
        <v>100</v>
      </c>
      <c r="K12" s="42">
        <f t="shared" si="1"/>
        <v>100</v>
      </c>
    </row>
    <row r="13" spans="1:13" ht="14.25" customHeight="1" x14ac:dyDescent="0.25">
      <c r="A13" s="9" t="s">
        <v>49</v>
      </c>
      <c r="B13" s="13" t="s">
        <v>17</v>
      </c>
      <c r="C13" s="21">
        <v>2</v>
      </c>
      <c r="D13" s="45">
        <v>2</v>
      </c>
      <c r="E13" s="45">
        <v>2</v>
      </c>
      <c r="F13" s="99">
        <v>2</v>
      </c>
      <c r="G13" s="46">
        <v>2</v>
      </c>
      <c r="H13" s="46">
        <v>2</v>
      </c>
      <c r="I13" s="46">
        <v>2</v>
      </c>
      <c r="J13" s="42">
        <f t="shared" si="0"/>
        <v>100</v>
      </c>
      <c r="K13" s="42">
        <f t="shared" si="1"/>
        <v>100</v>
      </c>
    </row>
    <row r="14" spans="1:13" ht="15" customHeight="1" x14ac:dyDescent="0.25">
      <c r="A14" s="9" t="s">
        <v>19</v>
      </c>
      <c r="B14" s="13" t="s">
        <v>17</v>
      </c>
      <c r="C14" s="21">
        <v>3</v>
      </c>
      <c r="D14" s="45">
        <v>3</v>
      </c>
      <c r="E14" s="45">
        <v>3</v>
      </c>
      <c r="F14" s="99">
        <v>3</v>
      </c>
      <c r="G14" s="46">
        <v>3</v>
      </c>
      <c r="H14" s="46">
        <v>3</v>
      </c>
      <c r="I14" s="46">
        <v>3</v>
      </c>
      <c r="J14" s="42">
        <f t="shared" si="0"/>
        <v>100</v>
      </c>
      <c r="K14" s="42">
        <f t="shared" si="1"/>
        <v>100</v>
      </c>
    </row>
    <row r="15" spans="1:13" ht="30.75" customHeight="1" x14ac:dyDescent="0.25">
      <c r="A15" s="9" t="s">
        <v>20</v>
      </c>
      <c r="B15" s="13" t="s">
        <v>4</v>
      </c>
      <c r="C15" s="35">
        <v>1254</v>
      </c>
      <c r="D15" s="47">
        <v>1148.123</v>
      </c>
      <c r="E15" s="47">
        <v>932</v>
      </c>
      <c r="F15" s="113">
        <v>1267.98</v>
      </c>
      <c r="G15" s="48">
        <v>1328.25</v>
      </c>
      <c r="H15" s="48">
        <v>1346.75</v>
      </c>
      <c r="I15" s="48">
        <v>1366.85</v>
      </c>
      <c r="J15" s="42">
        <f t="shared" si="0"/>
        <v>115.68882428102214</v>
      </c>
      <c r="K15" s="42">
        <f t="shared" si="1"/>
        <v>104.75322954620736</v>
      </c>
    </row>
    <row r="16" spans="1:13" ht="14.25" customHeight="1" x14ac:dyDescent="0.25">
      <c r="A16" s="9" t="s">
        <v>39</v>
      </c>
      <c r="B16" s="13" t="s">
        <v>2</v>
      </c>
      <c r="C16" s="22">
        <v>104</v>
      </c>
      <c r="D16" s="49">
        <v>100.5</v>
      </c>
      <c r="E16" s="49">
        <v>100.5</v>
      </c>
      <c r="F16" s="100">
        <v>114.25</v>
      </c>
      <c r="G16" s="50">
        <f>G15/F15*100</f>
        <v>104.75322954620736</v>
      </c>
      <c r="H16" s="50">
        <f>H15/F15*100</f>
        <v>106.21224309531696</v>
      </c>
      <c r="I16" s="50">
        <f>I15/F15*100</f>
        <v>107.79744160002522</v>
      </c>
      <c r="J16" s="42">
        <f t="shared" si="0"/>
        <v>104.23206920020634</v>
      </c>
      <c r="K16" s="42">
        <f t="shared" si="1"/>
        <v>91.687728268015206</v>
      </c>
    </row>
    <row r="17" spans="1:12" ht="17.25" customHeight="1" x14ac:dyDescent="0.25">
      <c r="A17" s="9" t="s">
        <v>51</v>
      </c>
      <c r="B17" s="13" t="s">
        <v>18</v>
      </c>
      <c r="C17" s="35">
        <v>43.9</v>
      </c>
      <c r="D17" s="49">
        <v>43.9</v>
      </c>
      <c r="E17" s="49">
        <v>32.9</v>
      </c>
      <c r="F17" s="100">
        <v>44.01</v>
      </c>
      <c r="G17" s="50">
        <v>44.3</v>
      </c>
      <c r="H17" s="50">
        <v>44.7</v>
      </c>
      <c r="I17" s="50">
        <v>45.1</v>
      </c>
      <c r="J17" s="42">
        <f t="shared" si="0"/>
        <v>100.91116173120729</v>
      </c>
      <c r="K17" s="42">
        <f t="shared" si="1"/>
        <v>100.65894114973869</v>
      </c>
    </row>
    <row r="18" spans="1:12" ht="14.25" customHeight="1" x14ac:dyDescent="0.25">
      <c r="A18" s="9" t="s">
        <v>52</v>
      </c>
      <c r="B18" s="13" t="s">
        <v>7</v>
      </c>
      <c r="C18" s="33">
        <v>630.4</v>
      </c>
      <c r="D18" s="49">
        <v>673</v>
      </c>
      <c r="E18" s="79">
        <v>505.6</v>
      </c>
      <c r="F18" s="89">
        <v>670</v>
      </c>
      <c r="G18" s="50">
        <v>670</v>
      </c>
      <c r="H18" s="50">
        <v>670</v>
      </c>
      <c r="I18" s="50">
        <v>770</v>
      </c>
      <c r="J18" s="42">
        <f t="shared" si="0"/>
        <v>99.554234769687966</v>
      </c>
      <c r="K18" s="42">
        <f t="shared" si="1"/>
        <v>100</v>
      </c>
    </row>
    <row r="19" spans="1:12" ht="15" customHeight="1" x14ac:dyDescent="0.25">
      <c r="A19" s="9" t="s">
        <v>46</v>
      </c>
      <c r="B19" s="13" t="s">
        <v>7</v>
      </c>
      <c r="C19" s="33">
        <v>2.9</v>
      </c>
      <c r="D19" s="51">
        <v>3</v>
      </c>
      <c r="E19" s="80">
        <v>2.2999999999999998</v>
      </c>
      <c r="F19" s="89">
        <v>3.01</v>
      </c>
      <c r="G19" s="52">
        <v>3.1</v>
      </c>
      <c r="H19" s="52">
        <v>3.19</v>
      </c>
      <c r="I19" s="52">
        <v>3.3</v>
      </c>
      <c r="J19" s="42">
        <f t="shared" si="0"/>
        <v>103.33333333333334</v>
      </c>
      <c r="K19" s="42">
        <f t="shared" si="1"/>
        <v>102.99003322259136</v>
      </c>
    </row>
    <row r="20" spans="1:12" ht="15.75" customHeight="1" x14ac:dyDescent="0.25">
      <c r="A20" s="9" t="s">
        <v>47</v>
      </c>
      <c r="B20" s="13" t="s">
        <v>8</v>
      </c>
      <c r="C20" s="33">
        <v>2.9</v>
      </c>
      <c r="D20" s="51">
        <v>3</v>
      </c>
      <c r="E20" s="80">
        <v>2.2999999999999998</v>
      </c>
      <c r="F20" s="89">
        <v>3.02</v>
      </c>
      <c r="G20" s="52">
        <v>3.09</v>
      </c>
      <c r="H20" s="52">
        <v>3.18</v>
      </c>
      <c r="I20" s="52">
        <v>3.3</v>
      </c>
      <c r="J20" s="42">
        <f t="shared" si="0"/>
        <v>103</v>
      </c>
      <c r="K20" s="42">
        <f t="shared" si="1"/>
        <v>102.31788079470199</v>
      </c>
    </row>
    <row r="21" spans="1:12" ht="15" customHeight="1" x14ac:dyDescent="0.25">
      <c r="A21" s="9" t="s">
        <v>53</v>
      </c>
      <c r="B21" s="13" t="s">
        <v>8</v>
      </c>
      <c r="C21" s="33">
        <v>118.7</v>
      </c>
      <c r="D21" s="51">
        <v>92.1</v>
      </c>
      <c r="E21" s="80">
        <v>69.5</v>
      </c>
      <c r="F21" s="89">
        <v>97.1</v>
      </c>
      <c r="G21" s="52">
        <v>99</v>
      </c>
      <c r="H21" s="52">
        <v>101</v>
      </c>
      <c r="I21" s="52">
        <v>104</v>
      </c>
      <c r="J21" s="42">
        <f t="shared" si="0"/>
        <v>107.49185667752444</v>
      </c>
      <c r="K21" s="42">
        <f t="shared" si="1"/>
        <v>101.956745623069</v>
      </c>
    </row>
    <row r="22" spans="1:12" ht="15" customHeight="1" x14ac:dyDescent="0.25">
      <c r="A22" s="9" t="s">
        <v>127</v>
      </c>
      <c r="B22" s="13" t="s">
        <v>8</v>
      </c>
      <c r="C22" s="33">
        <v>68.91</v>
      </c>
      <c r="D22" s="51">
        <v>95</v>
      </c>
      <c r="E22" s="80">
        <v>31.42</v>
      </c>
      <c r="F22" s="89">
        <v>65</v>
      </c>
      <c r="G22" s="52">
        <v>65.900000000000006</v>
      </c>
      <c r="H22" s="52">
        <v>67.2</v>
      </c>
      <c r="I22" s="52">
        <v>69.23</v>
      </c>
      <c r="J22" s="42">
        <f t="shared" si="0"/>
        <v>69.368421052631589</v>
      </c>
      <c r="K22" s="42">
        <f t="shared" si="1"/>
        <v>101.38461538461539</v>
      </c>
    </row>
    <row r="23" spans="1:12" ht="15" customHeight="1" x14ac:dyDescent="0.25">
      <c r="A23" s="9" t="s">
        <v>92</v>
      </c>
      <c r="B23" s="13" t="s">
        <v>8</v>
      </c>
      <c r="C23" s="33">
        <v>209.7</v>
      </c>
      <c r="D23" s="51">
        <v>285.5</v>
      </c>
      <c r="E23" s="80">
        <v>215.4</v>
      </c>
      <c r="F23" s="89">
        <v>217.1</v>
      </c>
      <c r="G23" s="52">
        <v>220.25</v>
      </c>
      <c r="H23" s="52">
        <v>225.76</v>
      </c>
      <c r="I23" s="52">
        <v>228.76</v>
      </c>
      <c r="J23" s="42">
        <f t="shared" si="0"/>
        <v>77.145359019264447</v>
      </c>
      <c r="K23" s="42">
        <f t="shared" si="1"/>
        <v>101.45094426531554</v>
      </c>
    </row>
    <row r="24" spans="1:12" ht="15" customHeight="1" x14ac:dyDescent="0.25">
      <c r="A24" s="9" t="s">
        <v>93</v>
      </c>
      <c r="B24" s="13" t="s">
        <v>68</v>
      </c>
      <c r="C24" s="33">
        <v>5.9</v>
      </c>
      <c r="D24" s="49">
        <v>5.8</v>
      </c>
      <c r="E24" s="79">
        <v>4.4000000000000004</v>
      </c>
      <c r="F24" s="89">
        <v>5.99</v>
      </c>
      <c r="G24" s="50">
        <v>6.08</v>
      </c>
      <c r="H24" s="50">
        <v>6.2</v>
      </c>
      <c r="I24" s="50">
        <v>6.39</v>
      </c>
      <c r="J24" s="42">
        <f t="shared" si="0"/>
        <v>104.82758620689656</v>
      </c>
      <c r="K24" s="42">
        <f t="shared" si="1"/>
        <v>101.5025041736227</v>
      </c>
    </row>
    <row r="25" spans="1:12" ht="16.5" customHeight="1" x14ac:dyDescent="0.25">
      <c r="A25" s="9" t="s">
        <v>94</v>
      </c>
      <c r="B25" s="13" t="s">
        <v>9</v>
      </c>
      <c r="C25" s="36">
        <v>4.75</v>
      </c>
      <c r="D25" s="49">
        <v>4.8</v>
      </c>
      <c r="E25" s="79">
        <v>3.6</v>
      </c>
      <c r="F25" s="89">
        <v>4.91</v>
      </c>
      <c r="G25" s="50">
        <v>4.9800000000000004</v>
      </c>
      <c r="H25" s="50">
        <v>5.08</v>
      </c>
      <c r="I25" s="50">
        <v>5.24</v>
      </c>
      <c r="J25" s="42">
        <f t="shared" si="0"/>
        <v>103.75000000000001</v>
      </c>
      <c r="K25" s="42">
        <f t="shared" si="1"/>
        <v>101.42566191446029</v>
      </c>
    </row>
    <row r="26" spans="1:12" ht="15" customHeight="1" x14ac:dyDescent="0.25">
      <c r="A26" s="9" t="s">
        <v>95</v>
      </c>
      <c r="B26" s="13" t="s">
        <v>85</v>
      </c>
      <c r="C26" s="33">
        <v>145.69999999999999</v>
      </c>
      <c r="D26" s="51">
        <v>129</v>
      </c>
      <c r="E26" s="80">
        <v>97.01</v>
      </c>
      <c r="F26" s="89">
        <v>132.1</v>
      </c>
      <c r="G26" s="52">
        <v>133.9</v>
      </c>
      <c r="H26" s="52">
        <v>136.69999999999999</v>
      </c>
      <c r="I26" s="52">
        <v>139.4</v>
      </c>
      <c r="J26" s="42">
        <f t="shared" si="0"/>
        <v>103.7984496124031</v>
      </c>
      <c r="K26" s="42">
        <f t="shared" si="1"/>
        <v>101.36260408781229</v>
      </c>
    </row>
    <row r="27" spans="1:12" ht="14.25" customHeight="1" x14ac:dyDescent="0.25">
      <c r="A27" s="9" t="s">
        <v>96</v>
      </c>
      <c r="B27" s="13" t="s">
        <v>35</v>
      </c>
      <c r="C27" s="33">
        <v>1098</v>
      </c>
      <c r="D27" s="51">
        <v>1105</v>
      </c>
      <c r="E27" s="80">
        <v>831.4</v>
      </c>
      <c r="F27" s="89">
        <v>1300.2</v>
      </c>
      <c r="G27" s="52">
        <v>1344.41</v>
      </c>
      <c r="H27" s="52">
        <v>1396.84</v>
      </c>
      <c r="I27" s="52">
        <v>1452.71</v>
      </c>
      <c r="J27" s="42">
        <f t="shared" si="0"/>
        <v>121.6660633484163</v>
      </c>
      <c r="K27" s="42">
        <f t="shared" si="1"/>
        <v>103.40024611598216</v>
      </c>
    </row>
    <row r="28" spans="1:12" ht="14.25" customHeight="1" x14ac:dyDescent="0.25">
      <c r="A28" s="10" t="s">
        <v>5</v>
      </c>
      <c r="B28" s="13"/>
      <c r="C28" s="34"/>
      <c r="D28" s="45"/>
      <c r="E28" s="81"/>
      <c r="F28" s="90"/>
      <c r="G28" s="46"/>
      <c r="H28" s="46"/>
      <c r="I28" s="46"/>
      <c r="J28" s="42"/>
      <c r="K28" s="42"/>
    </row>
    <row r="29" spans="1:12" ht="15.75" customHeight="1" x14ac:dyDescent="0.25">
      <c r="A29" s="9" t="s">
        <v>97</v>
      </c>
      <c r="B29" s="13" t="s">
        <v>17</v>
      </c>
      <c r="C29" s="34">
        <v>7</v>
      </c>
      <c r="D29" s="45">
        <v>7</v>
      </c>
      <c r="E29" s="81">
        <v>7</v>
      </c>
      <c r="F29" s="90">
        <v>7</v>
      </c>
      <c r="G29" s="46">
        <v>7</v>
      </c>
      <c r="H29" s="46">
        <v>7</v>
      </c>
      <c r="I29" s="46">
        <v>7</v>
      </c>
      <c r="J29" s="42">
        <f t="shared" si="0"/>
        <v>100</v>
      </c>
      <c r="K29" s="42">
        <f t="shared" si="1"/>
        <v>100</v>
      </c>
    </row>
    <row r="30" spans="1:12" ht="15" customHeight="1" x14ac:dyDescent="0.25">
      <c r="A30" s="9" t="s">
        <v>98</v>
      </c>
      <c r="B30" s="13" t="s">
        <v>17</v>
      </c>
      <c r="C30" s="35">
        <v>7553</v>
      </c>
      <c r="D30" s="45">
        <v>7555</v>
      </c>
      <c r="E30" s="81">
        <v>7565</v>
      </c>
      <c r="F30" s="90">
        <v>7565</v>
      </c>
      <c r="G30" s="46">
        <v>7576</v>
      </c>
      <c r="H30" s="46">
        <v>7888</v>
      </c>
      <c r="I30" s="46">
        <v>7603</v>
      </c>
      <c r="J30" s="42">
        <f t="shared" si="0"/>
        <v>100.27796161482463</v>
      </c>
      <c r="K30" s="42">
        <f t="shared" si="1"/>
        <v>100.14540647719762</v>
      </c>
      <c r="L30" s="4"/>
    </row>
    <row r="31" spans="1:12" ht="17.25" customHeight="1" x14ac:dyDescent="0.25">
      <c r="A31" s="9" t="s">
        <v>99</v>
      </c>
      <c r="B31" s="13" t="s">
        <v>4</v>
      </c>
      <c r="C31" s="33">
        <v>639.5</v>
      </c>
      <c r="D31" s="47">
        <v>642.101</v>
      </c>
      <c r="E31" s="82">
        <v>482.4</v>
      </c>
      <c r="F31" s="92">
        <v>645.38</v>
      </c>
      <c r="G31" s="48">
        <v>657.68</v>
      </c>
      <c r="H31" s="48">
        <v>684</v>
      </c>
      <c r="I31" s="48">
        <v>707.5</v>
      </c>
      <c r="J31" s="42">
        <f t="shared" si="0"/>
        <v>102.42625381365235</v>
      </c>
      <c r="K31" s="42">
        <f t="shared" si="1"/>
        <v>101.90585391552263</v>
      </c>
      <c r="L31" s="5"/>
    </row>
    <row r="32" spans="1:12" ht="15" customHeight="1" x14ac:dyDescent="0.25">
      <c r="A32" s="9" t="s">
        <v>100</v>
      </c>
      <c r="B32" s="13" t="s">
        <v>6</v>
      </c>
      <c r="C32" s="22">
        <v>102.5</v>
      </c>
      <c r="D32" s="49">
        <v>100.4</v>
      </c>
      <c r="E32" s="49">
        <v>75.099999999999994</v>
      </c>
      <c r="F32" s="101">
        <v>100.41</v>
      </c>
      <c r="G32" s="50">
        <f>G31/F31*100</f>
        <v>101.90585391552263</v>
      </c>
      <c r="H32" s="50">
        <f>H31/F31*100</f>
        <v>105.98407139979547</v>
      </c>
      <c r="I32" s="50">
        <f>I31/F31*100</f>
        <v>109.62533701075337</v>
      </c>
      <c r="J32" s="42">
        <f t="shared" si="0"/>
        <v>101.4998544975325</v>
      </c>
      <c r="K32" s="42">
        <f t="shared" si="1"/>
        <v>101.48974595709852</v>
      </c>
      <c r="L32" s="1"/>
    </row>
    <row r="33" spans="1:12" ht="15" customHeight="1" x14ac:dyDescent="0.25">
      <c r="A33" s="11" t="s">
        <v>41</v>
      </c>
      <c r="B33" s="13"/>
      <c r="C33" s="34"/>
      <c r="D33" s="49"/>
      <c r="E33" s="79"/>
      <c r="F33" s="89"/>
      <c r="G33" s="50"/>
      <c r="H33" s="50"/>
      <c r="I33" s="50"/>
      <c r="J33" s="42"/>
      <c r="K33" s="42"/>
      <c r="L33" s="1"/>
    </row>
    <row r="34" spans="1:12" ht="15" customHeight="1" x14ac:dyDescent="0.25">
      <c r="A34" s="9" t="s">
        <v>101</v>
      </c>
      <c r="B34" s="13" t="s">
        <v>36</v>
      </c>
      <c r="C34" s="35">
        <v>17306</v>
      </c>
      <c r="D34" s="53">
        <v>17570</v>
      </c>
      <c r="E34" s="53">
        <v>18470</v>
      </c>
      <c r="F34" s="91">
        <v>17710</v>
      </c>
      <c r="G34" s="54">
        <v>17887</v>
      </c>
      <c r="H34" s="54">
        <v>18066</v>
      </c>
      <c r="I34" s="54">
        <v>18337</v>
      </c>
      <c r="J34" s="42">
        <f t="shared" si="0"/>
        <v>101.80421172453045</v>
      </c>
      <c r="K34" s="42">
        <f t="shared" si="1"/>
        <v>100.99943534726144</v>
      </c>
    </row>
    <row r="35" spans="1:12" ht="15" customHeight="1" x14ac:dyDescent="0.25">
      <c r="A35" s="9" t="s">
        <v>128</v>
      </c>
      <c r="B35" s="13" t="s">
        <v>36</v>
      </c>
      <c r="C35" s="33">
        <v>6752</v>
      </c>
      <c r="D35" s="53">
        <v>6755</v>
      </c>
      <c r="E35" s="53">
        <v>7280</v>
      </c>
      <c r="F35" s="91">
        <v>6892</v>
      </c>
      <c r="G35" s="54">
        <v>6982</v>
      </c>
      <c r="H35" s="54">
        <v>7030</v>
      </c>
      <c r="I35" s="54">
        <v>7100</v>
      </c>
      <c r="J35" s="42">
        <f t="shared" si="0"/>
        <v>103.36047372316803</v>
      </c>
      <c r="K35" s="42">
        <f t="shared" si="1"/>
        <v>101.30586186883343</v>
      </c>
    </row>
    <row r="36" spans="1:12" ht="15" customHeight="1" x14ac:dyDescent="0.25">
      <c r="A36" s="9" t="s">
        <v>102</v>
      </c>
      <c r="B36" s="13" t="s">
        <v>36</v>
      </c>
      <c r="C36" s="35">
        <v>120218</v>
      </c>
      <c r="D36" s="55">
        <v>117150</v>
      </c>
      <c r="E36" s="55">
        <v>146974</v>
      </c>
      <c r="F36" s="100">
        <v>121318</v>
      </c>
      <c r="G36" s="56">
        <v>123259</v>
      </c>
      <c r="H36" s="56">
        <v>123756</v>
      </c>
      <c r="I36" s="56">
        <v>124994</v>
      </c>
      <c r="J36" s="42">
        <f t="shared" si="0"/>
        <v>105.21468203158344</v>
      </c>
      <c r="K36" s="42">
        <f t="shared" si="1"/>
        <v>101.59992746336076</v>
      </c>
    </row>
    <row r="37" spans="1:12" ht="15" customHeight="1" x14ac:dyDescent="0.25">
      <c r="A37" s="9" t="s">
        <v>103</v>
      </c>
      <c r="B37" s="13" t="s">
        <v>36</v>
      </c>
      <c r="C37" s="35">
        <v>12274</v>
      </c>
      <c r="D37" s="49">
        <v>11400</v>
      </c>
      <c r="E37" s="49">
        <v>15655</v>
      </c>
      <c r="F37" s="100">
        <v>12290</v>
      </c>
      <c r="G37" s="50">
        <v>12400</v>
      </c>
      <c r="H37" s="50">
        <v>12537</v>
      </c>
      <c r="I37" s="50">
        <v>12662</v>
      </c>
      <c r="J37" s="42">
        <f t="shared" si="0"/>
        <v>108.77192982456141</v>
      </c>
      <c r="K37" s="42">
        <f t="shared" si="1"/>
        <v>100.89503661513426</v>
      </c>
    </row>
    <row r="38" spans="1:12" ht="15" customHeight="1" x14ac:dyDescent="0.25">
      <c r="A38" s="9" t="s">
        <v>104</v>
      </c>
      <c r="B38" s="13" t="s">
        <v>36</v>
      </c>
      <c r="C38" s="35">
        <v>2213</v>
      </c>
      <c r="D38" s="49">
        <v>2160</v>
      </c>
      <c r="E38" s="49">
        <v>2591</v>
      </c>
      <c r="F38" s="100">
        <v>2230</v>
      </c>
      <c r="G38" s="50">
        <v>2270</v>
      </c>
      <c r="H38" s="50">
        <v>2293</v>
      </c>
      <c r="I38" s="50">
        <v>2361</v>
      </c>
      <c r="J38" s="42">
        <f t="shared" si="0"/>
        <v>105.09259259259258</v>
      </c>
      <c r="K38" s="42">
        <f t="shared" si="1"/>
        <v>101.79372197309418</v>
      </c>
    </row>
    <row r="39" spans="1:12" ht="15" customHeight="1" x14ac:dyDescent="0.25">
      <c r="A39" s="9" t="s">
        <v>105</v>
      </c>
      <c r="B39" s="13" t="s">
        <v>36</v>
      </c>
      <c r="C39" s="35">
        <v>1980</v>
      </c>
      <c r="D39" s="49">
        <v>2005</v>
      </c>
      <c r="E39" s="49">
        <v>2081</v>
      </c>
      <c r="F39" s="100">
        <v>2093</v>
      </c>
      <c r="G39" s="50">
        <v>2118</v>
      </c>
      <c r="H39" s="50">
        <v>2149</v>
      </c>
      <c r="I39" s="50">
        <v>2193</v>
      </c>
      <c r="J39" s="42">
        <f t="shared" si="0"/>
        <v>105.6359102244389</v>
      </c>
      <c r="K39" s="42">
        <f t="shared" si="1"/>
        <v>101.19445771619684</v>
      </c>
    </row>
    <row r="40" spans="1:12" ht="15" customHeight="1" x14ac:dyDescent="0.25">
      <c r="A40" s="9" t="s">
        <v>106</v>
      </c>
      <c r="B40" s="13" t="s">
        <v>36</v>
      </c>
      <c r="C40" s="35">
        <v>85</v>
      </c>
      <c r="D40" s="49">
        <v>91</v>
      </c>
      <c r="E40" s="49">
        <v>86</v>
      </c>
      <c r="F40" s="100">
        <v>91</v>
      </c>
      <c r="G40" s="50">
        <v>91</v>
      </c>
      <c r="H40" s="50">
        <v>92</v>
      </c>
      <c r="I40" s="50">
        <v>94</v>
      </c>
      <c r="J40" s="42">
        <f t="shared" si="0"/>
        <v>100</v>
      </c>
      <c r="K40" s="42">
        <f t="shared" si="1"/>
        <v>100</v>
      </c>
    </row>
    <row r="41" spans="1:12" ht="15" customHeight="1" x14ac:dyDescent="0.25">
      <c r="A41" s="9" t="s">
        <v>107</v>
      </c>
      <c r="B41" s="13" t="s">
        <v>36</v>
      </c>
      <c r="C41" s="34">
        <v>339</v>
      </c>
      <c r="D41" s="49">
        <v>391</v>
      </c>
      <c r="E41" s="49">
        <v>391</v>
      </c>
      <c r="F41" s="100">
        <v>391</v>
      </c>
      <c r="G41" s="50">
        <v>392</v>
      </c>
      <c r="H41" s="50">
        <v>393</v>
      </c>
      <c r="I41" s="50">
        <v>394</v>
      </c>
      <c r="J41" s="42">
        <f t="shared" si="0"/>
        <v>100.25575447570331</v>
      </c>
      <c r="K41" s="42">
        <f t="shared" si="1"/>
        <v>100.25575447570331</v>
      </c>
    </row>
    <row r="42" spans="1:12" ht="15" customHeight="1" x14ac:dyDescent="0.25">
      <c r="A42" s="9" t="s">
        <v>108</v>
      </c>
      <c r="B42" s="13" t="s">
        <v>36</v>
      </c>
      <c r="C42" s="34">
        <v>142</v>
      </c>
      <c r="D42" s="49">
        <v>99</v>
      </c>
      <c r="E42" s="49">
        <v>146</v>
      </c>
      <c r="F42" s="100">
        <v>146</v>
      </c>
      <c r="G42" s="50">
        <v>146</v>
      </c>
      <c r="H42" s="50">
        <v>147</v>
      </c>
      <c r="I42" s="50">
        <v>150</v>
      </c>
      <c r="J42" s="42">
        <f t="shared" si="0"/>
        <v>147.47474747474746</v>
      </c>
      <c r="K42" s="42">
        <f t="shared" si="1"/>
        <v>100</v>
      </c>
    </row>
    <row r="43" spans="1:12" ht="15" customHeight="1" x14ac:dyDescent="0.25">
      <c r="A43" s="11" t="s">
        <v>42</v>
      </c>
      <c r="B43" s="13"/>
      <c r="C43" s="34"/>
      <c r="D43" s="49"/>
      <c r="E43" s="79"/>
      <c r="F43" s="89"/>
      <c r="G43" s="50"/>
      <c r="H43" s="50"/>
      <c r="I43" s="50"/>
      <c r="J43" s="42"/>
      <c r="K43" s="42"/>
    </row>
    <row r="44" spans="1:12" ht="14.25" customHeight="1" x14ac:dyDescent="0.25">
      <c r="A44" s="9" t="s">
        <v>109</v>
      </c>
      <c r="B44" s="13" t="s">
        <v>8</v>
      </c>
      <c r="C44" s="35">
        <v>6540.3</v>
      </c>
      <c r="D44" s="49">
        <v>6670</v>
      </c>
      <c r="E44" s="79">
        <v>3813</v>
      </c>
      <c r="F44" s="89">
        <v>6679</v>
      </c>
      <c r="G44" s="50">
        <v>6779</v>
      </c>
      <c r="H44" s="50">
        <v>6915</v>
      </c>
      <c r="I44" s="50">
        <v>7122</v>
      </c>
      <c r="J44" s="42">
        <f t="shared" si="0"/>
        <v>101.63418290854574</v>
      </c>
      <c r="K44" s="42">
        <f t="shared" si="1"/>
        <v>101.4972301242701</v>
      </c>
    </row>
    <row r="45" spans="1:12" ht="15" customHeight="1" x14ac:dyDescent="0.25">
      <c r="A45" s="9" t="s">
        <v>110</v>
      </c>
      <c r="B45" s="13" t="s">
        <v>8</v>
      </c>
      <c r="C45" s="35">
        <v>126</v>
      </c>
      <c r="D45" s="49">
        <v>126</v>
      </c>
      <c r="E45" s="79">
        <v>126</v>
      </c>
      <c r="F45" s="89">
        <v>126.3</v>
      </c>
      <c r="G45" s="50">
        <v>126.5</v>
      </c>
      <c r="H45" s="50">
        <v>127</v>
      </c>
      <c r="I45" s="50">
        <v>127.5</v>
      </c>
      <c r="J45" s="42">
        <f t="shared" si="0"/>
        <v>100.39682539682539</v>
      </c>
      <c r="K45" s="42">
        <f t="shared" si="1"/>
        <v>100.15835312747427</v>
      </c>
    </row>
    <row r="46" spans="1:12" ht="15.6" customHeight="1" x14ac:dyDescent="0.25">
      <c r="A46" s="9" t="s">
        <v>111</v>
      </c>
      <c r="B46" s="13" t="s">
        <v>8</v>
      </c>
      <c r="C46" s="35">
        <v>6542</v>
      </c>
      <c r="D46" s="51">
        <v>5680</v>
      </c>
      <c r="E46" s="80">
        <v>3786</v>
      </c>
      <c r="F46" s="89">
        <v>6545</v>
      </c>
      <c r="G46" s="52">
        <v>6599</v>
      </c>
      <c r="H46" s="52">
        <v>6729</v>
      </c>
      <c r="I46" s="52">
        <v>6931</v>
      </c>
      <c r="J46" s="42">
        <f t="shared" si="0"/>
        <v>116.17957746478874</v>
      </c>
      <c r="K46" s="42">
        <f t="shared" si="1"/>
        <v>100.82505729564552</v>
      </c>
    </row>
    <row r="47" spans="1:12" ht="15" customHeight="1" x14ac:dyDescent="0.25">
      <c r="A47" s="7" t="s">
        <v>43</v>
      </c>
      <c r="B47" s="14"/>
      <c r="C47" s="34"/>
      <c r="D47" s="57"/>
      <c r="E47" s="83"/>
      <c r="F47" s="102"/>
      <c r="G47" s="58"/>
      <c r="H47" s="58"/>
      <c r="I47" s="58"/>
      <c r="J47" s="42"/>
      <c r="K47" s="42"/>
    </row>
    <row r="48" spans="1:12" ht="15.75" customHeight="1" x14ac:dyDescent="0.25">
      <c r="A48" s="9" t="s">
        <v>112</v>
      </c>
      <c r="B48" s="13" t="s">
        <v>8</v>
      </c>
      <c r="C48" s="35">
        <v>5803</v>
      </c>
      <c r="D48" s="51">
        <v>5810</v>
      </c>
      <c r="E48" s="80">
        <v>5796</v>
      </c>
      <c r="F48" s="89">
        <v>5810</v>
      </c>
      <c r="G48" s="52">
        <v>5819</v>
      </c>
      <c r="H48" s="52">
        <v>5932</v>
      </c>
      <c r="I48" s="52">
        <v>6110</v>
      </c>
      <c r="J48" s="42">
        <f t="shared" si="0"/>
        <v>100.15490533562823</v>
      </c>
      <c r="K48" s="42">
        <f t="shared" si="1"/>
        <v>100.15490533562823</v>
      </c>
    </row>
    <row r="49" spans="1:11" ht="13.5" customHeight="1" x14ac:dyDescent="0.25">
      <c r="A49" s="9" t="s">
        <v>113</v>
      </c>
      <c r="B49" s="13" t="s">
        <v>8</v>
      </c>
      <c r="C49" s="35">
        <v>1818</v>
      </c>
      <c r="D49" s="51">
        <v>1830</v>
      </c>
      <c r="E49" s="80">
        <v>1839</v>
      </c>
      <c r="F49" s="89">
        <v>1901</v>
      </c>
      <c r="G49" s="52">
        <v>1939</v>
      </c>
      <c r="H49" s="52">
        <v>1997</v>
      </c>
      <c r="I49" s="52">
        <v>2097</v>
      </c>
      <c r="J49" s="42">
        <f t="shared" si="0"/>
        <v>105.95628415300547</v>
      </c>
      <c r="K49" s="42">
        <f t="shared" si="1"/>
        <v>101.99894792214623</v>
      </c>
    </row>
    <row r="50" spans="1:11" ht="14.25" customHeight="1" x14ac:dyDescent="0.25">
      <c r="A50" s="9" t="s">
        <v>114</v>
      </c>
      <c r="B50" s="13" t="s">
        <v>8</v>
      </c>
      <c r="C50" s="35">
        <v>1339</v>
      </c>
      <c r="D50" s="51">
        <v>24370</v>
      </c>
      <c r="E50" s="80">
        <v>24789</v>
      </c>
      <c r="F50" s="89">
        <v>27808</v>
      </c>
      <c r="G50" s="52">
        <v>27835</v>
      </c>
      <c r="H50" s="52">
        <v>28392</v>
      </c>
      <c r="I50" s="52">
        <v>28960</v>
      </c>
      <c r="J50" s="42">
        <f t="shared" si="0"/>
        <v>114.21830118998768</v>
      </c>
      <c r="K50" s="42">
        <f t="shared" si="1"/>
        <v>100.09709436133487</v>
      </c>
    </row>
    <row r="51" spans="1:11" ht="15" customHeight="1" x14ac:dyDescent="0.25">
      <c r="A51" s="10" t="s">
        <v>10</v>
      </c>
      <c r="B51" s="13"/>
      <c r="C51" s="35"/>
      <c r="D51" s="51"/>
      <c r="E51" s="80"/>
      <c r="F51" s="89"/>
      <c r="G51" s="52"/>
      <c r="H51" s="52"/>
      <c r="I51" s="52"/>
      <c r="J51" s="42"/>
      <c r="K51" s="42"/>
    </row>
    <row r="52" spans="1:11" ht="14.25" customHeight="1" x14ac:dyDescent="0.25">
      <c r="A52" s="9" t="s">
        <v>115</v>
      </c>
      <c r="B52" s="13" t="s">
        <v>50</v>
      </c>
      <c r="C52" s="35">
        <v>7125</v>
      </c>
      <c r="D52" s="49">
        <v>7150</v>
      </c>
      <c r="E52" s="79">
        <v>5364</v>
      </c>
      <c r="F52" s="89">
        <v>7196</v>
      </c>
      <c r="G52" s="50">
        <v>7207</v>
      </c>
      <c r="H52" s="50">
        <v>7315</v>
      </c>
      <c r="I52" s="50">
        <v>7461</v>
      </c>
      <c r="J52" s="42">
        <f t="shared" si="0"/>
        <v>100.79720279720279</v>
      </c>
      <c r="K52" s="42">
        <f t="shared" si="1"/>
        <v>100.15286270150084</v>
      </c>
    </row>
    <row r="53" spans="1:11" ht="15.75" x14ac:dyDescent="0.25">
      <c r="A53" s="9" t="s">
        <v>116</v>
      </c>
      <c r="B53" s="13" t="s">
        <v>84</v>
      </c>
      <c r="C53" s="35">
        <v>4950</v>
      </c>
      <c r="D53" s="49">
        <v>4930</v>
      </c>
      <c r="E53" s="79">
        <v>3698</v>
      </c>
      <c r="F53" s="89">
        <v>5049</v>
      </c>
      <c r="G53" s="50">
        <v>5099</v>
      </c>
      <c r="H53" s="50">
        <v>5150</v>
      </c>
      <c r="I53" s="50">
        <v>5200</v>
      </c>
      <c r="J53" s="42">
        <f t="shared" si="0"/>
        <v>103.42799188640974</v>
      </c>
      <c r="K53" s="42">
        <f t="shared" si="1"/>
        <v>100.99029510794217</v>
      </c>
    </row>
    <row r="54" spans="1:11" ht="15.75" x14ac:dyDescent="0.25">
      <c r="A54" s="9" t="s">
        <v>117</v>
      </c>
      <c r="B54" s="13" t="s">
        <v>67</v>
      </c>
      <c r="C54" s="35">
        <v>10</v>
      </c>
      <c r="D54" s="49">
        <v>10</v>
      </c>
      <c r="E54" s="79">
        <v>10</v>
      </c>
      <c r="F54" s="89">
        <v>10</v>
      </c>
      <c r="G54" s="50">
        <v>10</v>
      </c>
      <c r="H54" s="50">
        <v>10</v>
      </c>
      <c r="I54" s="50">
        <v>10</v>
      </c>
      <c r="J54" s="42">
        <f t="shared" si="0"/>
        <v>100</v>
      </c>
      <c r="K54" s="42">
        <f t="shared" si="1"/>
        <v>100</v>
      </c>
    </row>
    <row r="55" spans="1:11" ht="14.25" customHeight="1" x14ac:dyDescent="0.25">
      <c r="A55" s="10" t="s">
        <v>40</v>
      </c>
      <c r="B55" s="13"/>
      <c r="C55" s="34"/>
      <c r="D55" s="49"/>
      <c r="E55" s="79"/>
      <c r="F55" s="89"/>
      <c r="G55" s="50"/>
      <c r="H55" s="50"/>
      <c r="I55" s="50"/>
      <c r="J55" s="42"/>
      <c r="K55" s="42"/>
    </row>
    <row r="56" spans="1:11" ht="30.75" customHeight="1" x14ac:dyDescent="0.25">
      <c r="A56" s="9" t="s">
        <v>118</v>
      </c>
      <c r="B56" s="13" t="s">
        <v>69</v>
      </c>
      <c r="C56" s="35">
        <v>288.3</v>
      </c>
      <c r="D56" s="49">
        <v>288.3</v>
      </c>
      <c r="E56" s="49">
        <v>288.3</v>
      </c>
      <c r="F56" s="100">
        <v>288.3</v>
      </c>
      <c r="G56" s="50">
        <v>288.3</v>
      </c>
      <c r="H56" s="50">
        <v>288.3</v>
      </c>
      <c r="I56" s="50">
        <v>289.5</v>
      </c>
      <c r="J56" s="42">
        <f t="shared" si="0"/>
        <v>100</v>
      </c>
      <c r="K56" s="42">
        <f t="shared" si="1"/>
        <v>100</v>
      </c>
    </row>
    <row r="57" spans="1:11" ht="14.25" customHeight="1" x14ac:dyDescent="0.25">
      <c r="A57" s="9" t="s">
        <v>48</v>
      </c>
      <c r="B57" s="13" t="s">
        <v>69</v>
      </c>
      <c r="C57" s="35">
        <v>92.8</v>
      </c>
      <c r="D57" s="49">
        <v>92.8</v>
      </c>
      <c r="E57" s="49">
        <v>93.8</v>
      </c>
      <c r="F57" s="100">
        <v>93.8</v>
      </c>
      <c r="G57" s="50">
        <v>93.8</v>
      </c>
      <c r="H57" s="50">
        <v>93.9</v>
      </c>
      <c r="I57" s="50">
        <v>95.1</v>
      </c>
      <c r="J57" s="42">
        <f t="shared" si="0"/>
        <v>101.07758620689656</v>
      </c>
      <c r="K57" s="42">
        <f t="shared" si="1"/>
        <v>100</v>
      </c>
    </row>
    <row r="58" spans="1:11" ht="14.25" customHeight="1" x14ac:dyDescent="0.25">
      <c r="A58" s="9" t="s">
        <v>89</v>
      </c>
      <c r="B58" s="13" t="s">
        <v>69</v>
      </c>
      <c r="C58" s="35">
        <v>30.1</v>
      </c>
      <c r="D58" s="49">
        <v>30.1</v>
      </c>
      <c r="E58" s="49">
        <v>30.1</v>
      </c>
      <c r="F58" s="100">
        <v>30.1</v>
      </c>
      <c r="G58" s="50">
        <v>30.1</v>
      </c>
      <c r="H58" s="50">
        <v>31.9</v>
      </c>
      <c r="I58" s="50">
        <v>32.5</v>
      </c>
      <c r="J58" s="42">
        <f t="shared" si="0"/>
        <v>100</v>
      </c>
      <c r="K58" s="42">
        <f t="shared" si="1"/>
        <v>100</v>
      </c>
    </row>
    <row r="59" spans="1:11" ht="16.5" customHeight="1" x14ac:dyDescent="0.25">
      <c r="A59" s="9" t="s">
        <v>119</v>
      </c>
      <c r="B59" s="13" t="s">
        <v>15</v>
      </c>
      <c r="C59" s="34">
        <v>32.1</v>
      </c>
      <c r="D59" s="49">
        <v>32.1</v>
      </c>
      <c r="E59" s="49">
        <v>32.5</v>
      </c>
      <c r="F59" s="100">
        <v>32.5</v>
      </c>
      <c r="G59" s="50">
        <v>32.5</v>
      </c>
      <c r="H59" s="50">
        <v>33.1</v>
      </c>
      <c r="I59" s="50">
        <v>34</v>
      </c>
      <c r="J59" s="42">
        <f t="shared" si="0"/>
        <v>101.24610591900311</v>
      </c>
      <c r="K59" s="42">
        <f t="shared" si="1"/>
        <v>100</v>
      </c>
    </row>
    <row r="60" spans="1:11" ht="14.25" customHeight="1" x14ac:dyDescent="0.25">
      <c r="A60" s="10" t="s">
        <v>11</v>
      </c>
      <c r="B60" s="13"/>
      <c r="C60" s="34"/>
      <c r="D60" s="51"/>
      <c r="E60" s="51"/>
      <c r="F60" s="100"/>
      <c r="G60" s="52"/>
      <c r="H60" s="52"/>
      <c r="I60" s="52"/>
      <c r="J60" s="42"/>
      <c r="K60" s="42"/>
    </row>
    <row r="61" spans="1:11" ht="15.75" customHeight="1" x14ac:dyDescent="0.25">
      <c r="A61" s="9" t="s">
        <v>120</v>
      </c>
      <c r="B61" s="13" t="s">
        <v>1</v>
      </c>
      <c r="C61" s="37">
        <v>148.523</v>
      </c>
      <c r="D61" s="51">
        <v>295</v>
      </c>
      <c r="E61" s="114">
        <v>280</v>
      </c>
      <c r="F61" s="100">
        <v>295</v>
      </c>
      <c r="G61" s="115">
        <v>297</v>
      </c>
      <c r="H61" s="115">
        <v>299</v>
      </c>
      <c r="I61" s="115">
        <v>300</v>
      </c>
      <c r="J61" s="42">
        <f t="shared" si="0"/>
        <v>100.67796610169491</v>
      </c>
      <c r="K61" s="42">
        <f t="shared" si="1"/>
        <v>100.67796610169491</v>
      </c>
    </row>
    <row r="62" spans="1:11" ht="15.75" customHeight="1" x14ac:dyDescent="0.25">
      <c r="A62" s="9" t="s">
        <v>121</v>
      </c>
      <c r="B62" s="13" t="s">
        <v>6</v>
      </c>
      <c r="C62" s="16">
        <v>74.599999999999994</v>
      </c>
      <c r="D62" s="59">
        <v>198.6</v>
      </c>
      <c r="E62" s="59"/>
      <c r="F62" s="103">
        <v>105</v>
      </c>
      <c r="G62" s="60">
        <f>G61/F61*100</f>
        <v>100.67796610169491</v>
      </c>
      <c r="H62" s="60">
        <f>H61/G61*100</f>
        <v>100.67340067340066</v>
      </c>
      <c r="I62" s="60">
        <f>I61/H61*100</f>
        <v>100.33444816053512</v>
      </c>
      <c r="J62" s="42">
        <f t="shared" si="0"/>
        <v>50.693839930359971</v>
      </c>
      <c r="K62" s="42">
        <f t="shared" si="1"/>
        <v>95.883777239709431</v>
      </c>
    </row>
    <row r="63" spans="1:11" ht="16.5" customHeight="1" x14ac:dyDescent="0.25">
      <c r="A63" s="9" t="s">
        <v>122</v>
      </c>
      <c r="B63" s="13" t="s">
        <v>66</v>
      </c>
      <c r="C63" s="35">
        <v>13213</v>
      </c>
      <c r="D63" s="51">
        <v>9050</v>
      </c>
      <c r="E63" s="80">
        <v>6380</v>
      </c>
      <c r="F63" s="92">
        <v>9055</v>
      </c>
      <c r="G63" s="61">
        <v>8000</v>
      </c>
      <c r="H63" s="61">
        <v>8700</v>
      </c>
      <c r="I63" s="61">
        <v>9300</v>
      </c>
      <c r="J63" s="42">
        <f t="shared" si="0"/>
        <v>88.39779005524862</v>
      </c>
      <c r="K63" s="42">
        <f t="shared" si="1"/>
        <v>88.348978464936494</v>
      </c>
    </row>
    <row r="64" spans="1:11" ht="15" customHeight="1" x14ac:dyDescent="0.25">
      <c r="A64" s="10" t="s">
        <v>12</v>
      </c>
      <c r="B64" s="13"/>
      <c r="C64" s="34"/>
      <c r="D64" s="51"/>
      <c r="E64" s="80"/>
      <c r="F64" s="89"/>
      <c r="G64" s="52"/>
      <c r="H64" s="52"/>
      <c r="I64" s="52"/>
      <c r="J64" s="42"/>
      <c r="K64" s="42"/>
    </row>
    <row r="65" spans="1:11" ht="15.75" x14ac:dyDescent="0.25">
      <c r="A65" s="9" t="s">
        <v>123</v>
      </c>
      <c r="B65" s="13" t="s">
        <v>1</v>
      </c>
      <c r="C65" s="35">
        <v>479.6</v>
      </c>
      <c r="D65" s="51">
        <v>480</v>
      </c>
      <c r="E65" s="80">
        <v>365</v>
      </c>
      <c r="F65" s="89">
        <v>504.54</v>
      </c>
      <c r="G65" s="52">
        <v>509.6</v>
      </c>
      <c r="H65" s="52">
        <v>517.23</v>
      </c>
      <c r="I65" s="52">
        <v>527.57000000000005</v>
      </c>
      <c r="J65" s="42">
        <f t="shared" si="0"/>
        <v>106.16666666666667</v>
      </c>
      <c r="K65" s="42">
        <f t="shared" si="1"/>
        <v>101.00289372497721</v>
      </c>
    </row>
    <row r="66" spans="1:11" ht="15" customHeight="1" x14ac:dyDescent="0.25">
      <c r="A66" s="9" t="s">
        <v>124</v>
      </c>
      <c r="B66" s="13" t="s">
        <v>6</v>
      </c>
      <c r="C66" s="23">
        <v>102</v>
      </c>
      <c r="D66" s="62">
        <v>100.08</v>
      </c>
      <c r="E66" s="62"/>
      <c r="F66" s="100">
        <v>105.2</v>
      </c>
      <c r="G66" s="63">
        <f>G65/F65*100</f>
        <v>101.00289372497721</v>
      </c>
      <c r="H66" s="63">
        <f>H65/G65*100</f>
        <v>101.49725274725274</v>
      </c>
      <c r="I66" s="63">
        <f>I65/H65*100</f>
        <v>101.99911064710091</v>
      </c>
      <c r="J66" s="42">
        <f t="shared" si="0"/>
        <v>100.92215600017707</v>
      </c>
      <c r="K66" s="42">
        <f t="shared" si="1"/>
        <v>96.010355251879474</v>
      </c>
    </row>
    <row r="67" spans="1:11" ht="15.75" x14ac:dyDescent="0.25">
      <c r="A67" s="9" t="s">
        <v>125</v>
      </c>
      <c r="B67" s="13" t="s">
        <v>1</v>
      </c>
      <c r="C67" s="35">
        <v>33.69</v>
      </c>
      <c r="D67" s="51">
        <v>23.5</v>
      </c>
      <c r="E67" s="80">
        <v>17.899999999999999</v>
      </c>
      <c r="F67" s="89">
        <v>34.56</v>
      </c>
      <c r="G67" s="52">
        <v>35.25</v>
      </c>
      <c r="H67" s="52">
        <v>36.299999999999997</v>
      </c>
      <c r="I67" s="52">
        <v>37.39</v>
      </c>
      <c r="J67" s="42">
        <f t="shared" si="0"/>
        <v>150</v>
      </c>
      <c r="K67" s="42">
        <f t="shared" si="1"/>
        <v>101.99652777777777</v>
      </c>
    </row>
    <row r="68" spans="1:11" ht="15.75" customHeight="1" x14ac:dyDescent="0.25">
      <c r="A68" s="9" t="s">
        <v>126</v>
      </c>
      <c r="B68" s="13" t="s">
        <v>6</v>
      </c>
      <c r="C68" s="23">
        <v>100.5</v>
      </c>
      <c r="D68" s="62">
        <v>69.7</v>
      </c>
      <c r="E68" s="62"/>
      <c r="F68" s="100">
        <v>102.58</v>
      </c>
      <c r="G68" s="63">
        <f>G67/F67*100</f>
        <v>101.99652777777777</v>
      </c>
      <c r="H68" s="63">
        <f t="shared" ref="H68:I68" si="2">H67/G67*100</f>
        <v>102.97872340425531</v>
      </c>
      <c r="I68" s="63">
        <f t="shared" si="2"/>
        <v>103.00275482093666</v>
      </c>
      <c r="J68" s="42">
        <f t="shared" si="0"/>
        <v>146.33648174717041</v>
      </c>
      <c r="K68" s="42">
        <f t="shared" si="1"/>
        <v>99.431202746907559</v>
      </c>
    </row>
    <row r="69" spans="1:11" ht="14.25" customHeight="1" x14ac:dyDescent="0.25">
      <c r="A69" s="9" t="s">
        <v>54</v>
      </c>
      <c r="B69" s="13" t="s">
        <v>1</v>
      </c>
      <c r="C69" s="39">
        <v>54.5</v>
      </c>
      <c r="D69" s="64">
        <v>54.5</v>
      </c>
      <c r="E69" s="84">
        <v>41.2</v>
      </c>
      <c r="F69" s="104">
        <v>56.95</v>
      </c>
      <c r="G69" s="65">
        <v>58.65</v>
      </c>
      <c r="H69" s="65">
        <v>60.1</v>
      </c>
      <c r="I69" s="65">
        <v>61.9</v>
      </c>
      <c r="J69" s="42">
        <f t="shared" si="0"/>
        <v>107.61467889908256</v>
      </c>
      <c r="K69" s="42">
        <f t="shared" si="1"/>
        <v>102.98507462686565</v>
      </c>
    </row>
    <row r="70" spans="1:11" ht="15.75" customHeight="1" x14ac:dyDescent="0.25">
      <c r="A70" s="9" t="s">
        <v>55</v>
      </c>
      <c r="B70" s="13" t="s">
        <v>13</v>
      </c>
      <c r="C70" s="24">
        <v>114</v>
      </c>
      <c r="D70" s="66">
        <v>100</v>
      </c>
      <c r="E70" s="66"/>
      <c r="F70" s="105">
        <v>104.5</v>
      </c>
      <c r="G70" s="67">
        <f>G69/F69*100</f>
        <v>102.98507462686565</v>
      </c>
      <c r="H70" s="67">
        <f t="shared" ref="H70:I70" si="3">H69/G69*100</f>
        <v>102.47229326513214</v>
      </c>
      <c r="I70" s="67">
        <f t="shared" si="3"/>
        <v>102.99500831946756</v>
      </c>
      <c r="J70" s="42">
        <f t="shared" si="0"/>
        <v>102.98507462686565</v>
      </c>
      <c r="K70" s="42">
        <f t="shared" si="1"/>
        <v>98.550310647718334</v>
      </c>
    </row>
    <row r="71" spans="1:11" ht="15.75" x14ac:dyDescent="0.25">
      <c r="A71" s="10" t="s">
        <v>21</v>
      </c>
      <c r="B71" s="13"/>
      <c r="C71" s="34"/>
      <c r="D71" s="66"/>
      <c r="E71" s="85"/>
      <c r="F71" s="106"/>
      <c r="G71" s="68"/>
      <c r="H71" s="68"/>
      <c r="I71" s="68"/>
      <c r="J71" s="42"/>
      <c r="K71" s="42"/>
    </row>
    <row r="72" spans="1:11" ht="14.25" customHeight="1" x14ac:dyDescent="0.25">
      <c r="A72" s="12" t="s">
        <v>136</v>
      </c>
      <c r="B72" s="15" t="s">
        <v>17</v>
      </c>
      <c r="C72" s="35">
        <v>802</v>
      </c>
      <c r="D72" s="69">
        <v>1530</v>
      </c>
      <c r="E72" s="86"/>
      <c r="F72" s="107"/>
      <c r="G72" s="70"/>
      <c r="H72" s="70"/>
      <c r="I72" s="70"/>
      <c r="J72" s="42"/>
      <c r="K72" s="42"/>
    </row>
    <row r="73" spans="1:11" ht="15.75" x14ac:dyDescent="0.25">
      <c r="A73" s="12" t="str">
        <f>'[1]2018'!A76</f>
        <v xml:space="preserve">     из них работающих в промышленности</v>
      </c>
      <c r="B73" s="15" t="str">
        <f>'[1]2018'!B76</f>
        <v>ед.</v>
      </c>
      <c r="C73" s="38">
        <v>46</v>
      </c>
      <c r="D73" s="69">
        <v>67</v>
      </c>
      <c r="E73" s="86">
        <v>67</v>
      </c>
      <c r="F73" s="108">
        <v>68</v>
      </c>
      <c r="G73" s="41">
        <v>70</v>
      </c>
      <c r="H73" s="41">
        <v>72</v>
      </c>
      <c r="I73" s="41">
        <v>75</v>
      </c>
      <c r="J73" s="42">
        <f t="shared" si="0"/>
        <v>104.4776119402985</v>
      </c>
      <c r="K73" s="42">
        <f t="shared" si="1"/>
        <v>102.94117647058823</v>
      </c>
    </row>
    <row r="74" spans="1:11" ht="13.5" customHeight="1" x14ac:dyDescent="0.25">
      <c r="A74" s="12" t="str">
        <f>'[1]2018'!A77</f>
        <v xml:space="preserve">                                   в сельском хозяйстве</v>
      </c>
      <c r="B74" s="15" t="str">
        <f>'[1]2018'!B77</f>
        <v>ед.</v>
      </c>
      <c r="C74" s="38">
        <v>127</v>
      </c>
      <c r="D74" s="69">
        <v>229</v>
      </c>
      <c r="E74" s="86">
        <v>233</v>
      </c>
      <c r="F74" s="108">
        <v>233</v>
      </c>
      <c r="G74" s="41">
        <v>235</v>
      </c>
      <c r="H74" s="41">
        <v>235</v>
      </c>
      <c r="I74" s="41">
        <v>236</v>
      </c>
      <c r="J74" s="42">
        <f t="shared" ref="J74:J121" si="4">G74/D74*100</f>
        <v>102.62008733624455</v>
      </c>
      <c r="K74" s="42">
        <f t="shared" ref="K74:K121" si="5">G74/F74*100</f>
        <v>100.85836909871244</v>
      </c>
    </row>
    <row r="75" spans="1:11" ht="15.75" customHeight="1" x14ac:dyDescent="0.25">
      <c r="A75" s="12" t="str">
        <f>'[1]2018'!A78</f>
        <v xml:space="preserve">                                   в торговле</v>
      </c>
      <c r="B75" s="15" t="s">
        <v>17</v>
      </c>
      <c r="C75" s="38">
        <v>330</v>
      </c>
      <c r="D75" s="69">
        <v>442</v>
      </c>
      <c r="E75" s="86">
        <v>443</v>
      </c>
      <c r="F75" s="108">
        <v>443</v>
      </c>
      <c r="G75" s="41">
        <v>444</v>
      </c>
      <c r="H75" s="41">
        <v>445</v>
      </c>
      <c r="I75" s="41">
        <v>445</v>
      </c>
      <c r="J75" s="42">
        <f t="shared" si="4"/>
        <v>100.4524886877828</v>
      </c>
      <c r="K75" s="42">
        <f t="shared" si="5"/>
        <v>100.22573363431151</v>
      </c>
    </row>
    <row r="76" spans="1:11" ht="15.75" x14ac:dyDescent="0.25">
      <c r="A76" s="10" t="s">
        <v>23</v>
      </c>
      <c r="B76" s="13"/>
      <c r="C76" s="35"/>
      <c r="D76" s="66"/>
      <c r="E76" s="85">
        <v>1521</v>
      </c>
      <c r="F76" s="107">
        <v>1530</v>
      </c>
      <c r="G76" s="70">
        <v>1625</v>
      </c>
      <c r="H76" s="70">
        <v>1719</v>
      </c>
      <c r="I76" s="70">
        <v>1846</v>
      </c>
      <c r="J76" s="42"/>
      <c r="K76" s="42">
        <f t="shared" si="5"/>
        <v>106.20915032679738</v>
      </c>
    </row>
    <row r="77" spans="1:11" ht="14.25" customHeight="1" x14ac:dyDescent="0.25">
      <c r="A77" s="10" t="s">
        <v>24</v>
      </c>
      <c r="B77" s="13"/>
      <c r="C77" s="38"/>
      <c r="D77" s="66"/>
      <c r="E77" s="85"/>
      <c r="F77" s="106"/>
      <c r="G77" s="68"/>
      <c r="H77" s="68"/>
      <c r="I77" s="68"/>
      <c r="J77" s="42"/>
      <c r="K77" s="42"/>
    </row>
    <row r="78" spans="1:11" ht="15.75" x14ac:dyDescent="0.25">
      <c r="A78" s="9" t="s">
        <v>56</v>
      </c>
      <c r="B78" s="13" t="s">
        <v>17</v>
      </c>
      <c r="C78" s="35">
        <v>17</v>
      </c>
      <c r="D78" s="66">
        <v>16</v>
      </c>
      <c r="E78" s="95">
        <v>16</v>
      </c>
      <c r="F78" s="109">
        <v>15</v>
      </c>
      <c r="G78" s="68">
        <v>15</v>
      </c>
      <c r="H78" s="68">
        <v>15</v>
      </c>
      <c r="I78" s="68">
        <v>16</v>
      </c>
      <c r="J78" s="42">
        <f t="shared" si="4"/>
        <v>93.75</v>
      </c>
      <c r="K78" s="42">
        <f t="shared" si="5"/>
        <v>100</v>
      </c>
    </row>
    <row r="79" spans="1:11" ht="15.75" x14ac:dyDescent="0.25">
      <c r="A79" s="9" t="s">
        <v>131</v>
      </c>
      <c r="B79" s="13" t="s">
        <v>17</v>
      </c>
      <c r="C79" s="35">
        <v>14</v>
      </c>
      <c r="D79" s="71"/>
      <c r="E79" s="85">
        <v>13</v>
      </c>
      <c r="F79" s="106">
        <v>12</v>
      </c>
      <c r="G79" s="67">
        <v>12</v>
      </c>
      <c r="H79" s="67">
        <v>12</v>
      </c>
      <c r="I79" s="67">
        <v>12</v>
      </c>
      <c r="J79" s="42"/>
      <c r="K79" s="42">
        <f t="shared" si="5"/>
        <v>100</v>
      </c>
    </row>
    <row r="80" spans="1:11" ht="15.75" x14ac:dyDescent="0.25">
      <c r="A80" s="9" t="s">
        <v>132</v>
      </c>
      <c r="B80" s="13" t="s">
        <v>17</v>
      </c>
      <c r="C80" s="35">
        <v>2</v>
      </c>
      <c r="D80" s="66"/>
      <c r="E80" s="85">
        <v>6</v>
      </c>
      <c r="F80" s="106">
        <v>7</v>
      </c>
      <c r="G80" s="67">
        <v>7</v>
      </c>
      <c r="H80" s="67">
        <v>7</v>
      </c>
      <c r="I80" s="67">
        <v>7</v>
      </c>
      <c r="J80" s="42"/>
      <c r="K80" s="42">
        <f t="shared" si="5"/>
        <v>100</v>
      </c>
    </row>
    <row r="81" spans="1:11" ht="15.75" x14ac:dyDescent="0.25">
      <c r="A81" s="9" t="s">
        <v>133</v>
      </c>
      <c r="B81" s="13" t="s">
        <v>17</v>
      </c>
      <c r="C81" s="35">
        <v>1</v>
      </c>
      <c r="D81" s="66"/>
      <c r="E81" s="85">
        <v>1</v>
      </c>
      <c r="F81" s="106">
        <v>1</v>
      </c>
      <c r="G81" s="68">
        <v>1</v>
      </c>
      <c r="H81" s="68">
        <v>1</v>
      </c>
      <c r="I81" s="68">
        <v>2</v>
      </c>
      <c r="J81" s="42"/>
      <c r="K81" s="42">
        <f t="shared" si="5"/>
        <v>100</v>
      </c>
    </row>
    <row r="82" spans="1:11" ht="15.75" x14ac:dyDescent="0.25">
      <c r="A82" s="9" t="s">
        <v>134</v>
      </c>
      <c r="B82" s="13" t="s">
        <v>25</v>
      </c>
      <c r="C82" s="35">
        <v>1663</v>
      </c>
      <c r="D82" s="66">
        <v>1663</v>
      </c>
      <c r="E82" s="85">
        <v>1663</v>
      </c>
      <c r="F82" s="93">
        <v>1663</v>
      </c>
      <c r="G82" s="68">
        <v>1663</v>
      </c>
      <c r="H82" s="68">
        <v>1663</v>
      </c>
      <c r="I82" s="68">
        <v>1943</v>
      </c>
      <c r="J82" s="42">
        <f t="shared" si="4"/>
        <v>100</v>
      </c>
      <c r="K82" s="42">
        <f t="shared" si="5"/>
        <v>100</v>
      </c>
    </row>
    <row r="83" spans="1:11" ht="15.75" customHeight="1" x14ac:dyDescent="0.25">
      <c r="A83" s="9" t="s">
        <v>82</v>
      </c>
      <c r="B83" s="13" t="s">
        <v>22</v>
      </c>
      <c r="C83" s="35">
        <v>2253</v>
      </c>
      <c r="D83" s="66">
        <v>1990</v>
      </c>
      <c r="E83" s="85">
        <v>2253</v>
      </c>
      <c r="F83" s="93">
        <v>2253</v>
      </c>
      <c r="G83" s="72">
        <v>2253</v>
      </c>
      <c r="H83" s="72">
        <v>2261</v>
      </c>
      <c r="I83" s="72">
        <v>2525</v>
      </c>
      <c r="J83" s="42">
        <f t="shared" si="4"/>
        <v>113.21608040201005</v>
      </c>
      <c r="K83" s="42">
        <f t="shared" si="5"/>
        <v>100</v>
      </c>
    </row>
    <row r="84" spans="1:11" ht="18" customHeight="1" x14ac:dyDescent="0.25">
      <c r="A84" s="9" t="s">
        <v>83</v>
      </c>
      <c r="B84" s="13" t="s">
        <v>15</v>
      </c>
      <c r="C84" s="35">
        <v>46.8</v>
      </c>
      <c r="D84" s="66">
        <v>38.200000000000003</v>
      </c>
      <c r="E84" s="85">
        <v>40</v>
      </c>
      <c r="F84" s="106">
        <v>40</v>
      </c>
      <c r="G84" s="72"/>
      <c r="H84" s="72"/>
      <c r="I84" s="72"/>
      <c r="J84" s="42">
        <f t="shared" si="4"/>
        <v>0</v>
      </c>
      <c r="K84" s="42">
        <f t="shared" si="5"/>
        <v>0</v>
      </c>
    </row>
    <row r="85" spans="1:11" ht="15.75" x14ac:dyDescent="0.25">
      <c r="A85" s="9" t="s">
        <v>57</v>
      </c>
      <c r="B85" s="13" t="s">
        <v>17</v>
      </c>
      <c r="C85" s="35">
        <v>13</v>
      </c>
      <c r="D85" s="66">
        <v>13</v>
      </c>
      <c r="E85" s="85">
        <v>13</v>
      </c>
      <c r="F85" s="106">
        <v>12</v>
      </c>
      <c r="G85" s="68">
        <v>12</v>
      </c>
      <c r="H85" s="68">
        <v>12</v>
      </c>
      <c r="I85" s="68">
        <v>12</v>
      </c>
      <c r="J85" s="42">
        <f t="shared" si="4"/>
        <v>92.307692307692307</v>
      </c>
      <c r="K85" s="42">
        <f t="shared" si="5"/>
        <v>100</v>
      </c>
    </row>
    <row r="86" spans="1:11" ht="15.75" x14ac:dyDescent="0.25">
      <c r="A86" s="9" t="s">
        <v>28</v>
      </c>
      <c r="B86" s="13" t="s">
        <v>26</v>
      </c>
      <c r="C86" s="35">
        <v>5024</v>
      </c>
      <c r="D86" s="66">
        <v>5024</v>
      </c>
      <c r="E86" s="85">
        <v>5024</v>
      </c>
      <c r="F86" s="106">
        <v>5024</v>
      </c>
      <c r="G86" s="68">
        <v>5024</v>
      </c>
      <c r="H86" s="68">
        <v>5024</v>
      </c>
      <c r="I86" s="68">
        <v>5024</v>
      </c>
      <c r="J86" s="42">
        <f t="shared" si="4"/>
        <v>100</v>
      </c>
      <c r="K86" s="42">
        <f t="shared" si="5"/>
        <v>100</v>
      </c>
    </row>
    <row r="87" spans="1:11" ht="15.75" x14ac:dyDescent="0.25">
      <c r="A87" s="9" t="s">
        <v>58</v>
      </c>
      <c r="B87" s="13" t="s">
        <v>22</v>
      </c>
      <c r="C87" s="35">
        <v>5997</v>
      </c>
      <c r="D87" s="66">
        <v>5870</v>
      </c>
      <c r="E87" s="85">
        <v>5997</v>
      </c>
      <c r="F87" s="106">
        <v>6226</v>
      </c>
      <c r="G87" s="68">
        <v>6232</v>
      </c>
      <c r="H87" s="68">
        <v>6254</v>
      </c>
      <c r="I87" s="68">
        <v>6342</v>
      </c>
      <c r="J87" s="42">
        <f t="shared" si="4"/>
        <v>106.16695059625212</v>
      </c>
      <c r="K87" s="42">
        <f t="shared" si="5"/>
        <v>100.09637006103438</v>
      </c>
    </row>
    <row r="88" spans="1:11" ht="15" customHeight="1" x14ac:dyDescent="0.25">
      <c r="A88" s="10" t="s">
        <v>27</v>
      </c>
      <c r="B88" s="13"/>
      <c r="C88" s="34"/>
      <c r="D88" s="66"/>
      <c r="E88" s="85"/>
      <c r="F88" s="106"/>
      <c r="G88" s="68"/>
      <c r="H88" s="68"/>
      <c r="I88" s="68"/>
      <c r="J88" s="42"/>
      <c r="K88" s="42"/>
    </row>
    <row r="89" spans="1:11" ht="15.75" x14ac:dyDescent="0.25">
      <c r="A89" s="9" t="s">
        <v>59</v>
      </c>
      <c r="B89" s="13" t="s">
        <v>17</v>
      </c>
      <c r="C89" s="35">
        <v>14</v>
      </c>
      <c r="D89" s="66">
        <v>14</v>
      </c>
      <c r="E89" s="85">
        <v>14</v>
      </c>
      <c r="F89" s="106">
        <v>14</v>
      </c>
      <c r="G89" s="112">
        <v>14</v>
      </c>
      <c r="H89" s="112">
        <v>14</v>
      </c>
      <c r="I89" s="112">
        <v>14</v>
      </c>
      <c r="J89" s="42">
        <f t="shared" si="4"/>
        <v>100</v>
      </c>
      <c r="K89" s="42">
        <f t="shared" si="5"/>
        <v>100</v>
      </c>
    </row>
    <row r="90" spans="1:11" ht="15.75" x14ac:dyDescent="0.25">
      <c r="A90" s="9" t="s">
        <v>29</v>
      </c>
      <c r="B90" s="13" t="s">
        <v>17</v>
      </c>
      <c r="C90" s="35">
        <v>5</v>
      </c>
      <c r="D90" s="66">
        <v>5</v>
      </c>
      <c r="E90" s="85">
        <v>5</v>
      </c>
      <c r="F90" s="106">
        <v>5</v>
      </c>
      <c r="G90" s="112">
        <v>5</v>
      </c>
      <c r="H90" s="112">
        <v>5</v>
      </c>
      <c r="I90" s="112">
        <v>5</v>
      </c>
      <c r="J90" s="42">
        <f t="shared" si="4"/>
        <v>100</v>
      </c>
      <c r="K90" s="42">
        <f t="shared" si="5"/>
        <v>100</v>
      </c>
    </row>
    <row r="91" spans="1:11" ht="15.75" x14ac:dyDescent="0.25">
      <c r="A91" s="9" t="s">
        <v>60</v>
      </c>
      <c r="B91" s="13" t="s">
        <v>17</v>
      </c>
      <c r="C91" s="35">
        <v>122</v>
      </c>
      <c r="D91" s="66">
        <v>125</v>
      </c>
      <c r="E91" s="85">
        <v>125</v>
      </c>
      <c r="F91" s="106">
        <v>125</v>
      </c>
      <c r="G91" s="112">
        <v>125</v>
      </c>
      <c r="H91" s="112">
        <v>125</v>
      </c>
      <c r="I91" s="112">
        <v>125</v>
      </c>
      <c r="J91" s="42">
        <f t="shared" si="4"/>
        <v>100</v>
      </c>
      <c r="K91" s="42">
        <f t="shared" si="5"/>
        <v>100</v>
      </c>
    </row>
    <row r="92" spans="1:11" ht="15.75" x14ac:dyDescent="0.25">
      <c r="A92" s="9" t="s">
        <v>30</v>
      </c>
      <c r="B92" s="13" t="s">
        <v>17</v>
      </c>
      <c r="C92" s="35">
        <v>94</v>
      </c>
      <c r="D92" s="66">
        <v>97</v>
      </c>
      <c r="E92" s="85">
        <v>97</v>
      </c>
      <c r="F92" s="106">
        <v>97</v>
      </c>
      <c r="G92" s="112">
        <v>97</v>
      </c>
      <c r="H92" s="112">
        <v>97</v>
      </c>
      <c r="I92" s="112">
        <v>97</v>
      </c>
      <c r="J92" s="42">
        <f t="shared" si="4"/>
        <v>100</v>
      </c>
      <c r="K92" s="42">
        <f t="shared" si="5"/>
        <v>100</v>
      </c>
    </row>
    <row r="93" spans="1:11" ht="15.75" x14ac:dyDescent="0.25">
      <c r="A93" s="9" t="s">
        <v>31</v>
      </c>
      <c r="B93" s="13" t="s">
        <v>17</v>
      </c>
      <c r="C93" s="35">
        <v>28</v>
      </c>
      <c r="D93" s="66">
        <v>28</v>
      </c>
      <c r="E93" s="85">
        <v>28</v>
      </c>
      <c r="F93" s="106">
        <v>28</v>
      </c>
      <c r="G93" s="112">
        <v>28</v>
      </c>
      <c r="H93" s="112">
        <v>28</v>
      </c>
      <c r="I93" s="112">
        <v>28</v>
      </c>
      <c r="J93" s="42">
        <f t="shared" si="4"/>
        <v>100</v>
      </c>
      <c r="K93" s="42">
        <f t="shared" si="5"/>
        <v>100</v>
      </c>
    </row>
    <row r="94" spans="1:11" ht="15.75" x14ac:dyDescent="0.25">
      <c r="A94" s="9" t="s">
        <v>61</v>
      </c>
      <c r="B94" s="13" t="s">
        <v>17</v>
      </c>
      <c r="C94" s="35">
        <v>58</v>
      </c>
      <c r="D94" s="66">
        <v>57</v>
      </c>
      <c r="E94" s="85">
        <v>57</v>
      </c>
      <c r="F94" s="106">
        <v>57</v>
      </c>
      <c r="G94" s="112">
        <v>57</v>
      </c>
      <c r="H94" s="112">
        <v>57</v>
      </c>
      <c r="I94" s="112">
        <v>57</v>
      </c>
      <c r="J94" s="42">
        <f t="shared" si="4"/>
        <v>100</v>
      </c>
      <c r="K94" s="42">
        <f t="shared" si="5"/>
        <v>100</v>
      </c>
    </row>
    <row r="95" spans="1:11" ht="15.75" x14ac:dyDescent="0.25">
      <c r="A95" s="9" t="s">
        <v>62</v>
      </c>
      <c r="B95" s="13" t="s">
        <v>17</v>
      </c>
      <c r="C95" s="35">
        <v>177</v>
      </c>
      <c r="D95" s="66">
        <v>179</v>
      </c>
      <c r="E95" s="85">
        <v>179</v>
      </c>
      <c r="F95" s="106">
        <v>179</v>
      </c>
      <c r="G95" s="112">
        <v>179</v>
      </c>
      <c r="H95" s="112">
        <v>179</v>
      </c>
      <c r="I95" s="112">
        <v>179</v>
      </c>
      <c r="J95" s="42">
        <f t="shared" si="4"/>
        <v>100</v>
      </c>
      <c r="K95" s="42">
        <f t="shared" si="5"/>
        <v>100</v>
      </c>
    </row>
    <row r="96" spans="1:11" ht="15.75" x14ac:dyDescent="0.25">
      <c r="A96" s="9" t="s">
        <v>63</v>
      </c>
      <c r="B96" s="13" t="s">
        <v>17</v>
      </c>
      <c r="C96" s="35">
        <v>4</v>
      </c>
      <c r="D96" s="66">
        <v>4</v>
      </c>
      <c r="E96" s="85">
        <v>4</v>
      </c>
      <c r="F96" s="106">
        <v>4</v>
      </c>
      <c r="G96" s="112">
        <v>4</v>
      </c>
      <c r="H96" s="112">
        <v>4</v>
      </c>
      <c r="I96" s="112">
        <v>4</v>
      </c>
      <c r="J96" s="42">
        <f t="shared" si="4"/>
        <v>100</v>
      </c>
      <c r="K96" s="42">
        <f t="shared" si="5"/>
        <v>100</v>
      </c>
    </row>
    <row r="97" spans="1:11" ht="15.75" x14ac:dyDescent="0.25">
      <c r="A97" s="9" t="s">
        <v>129</v>
      </c>
      <c r="B97" s="13"/>
      <c r="C97" s="34"/>
      <c r="D97" s="66"/>
      <c r="E97" s="85"/>
      <c r="F97" s="106"/>
      <c r="G97" s="68"/>
      <c r="H97" s="68"/>
      <c r="I97" s="68"/>
      <c r="J97" s="42"/>
      <c r="K97" s="42"/>
    </row>
    <row r="98" spans="1:11" ht="15.75" x14ac:dyDescent="0.25">
      <c r="A98" s="9" t="s">
        <v>44</v>
      </c>
      <c r="B98" s="13" t="s">
        <v>22</v>
      </c>
      <c r="C98" s="35">
        <v>39</v>
      </c>
      <c r="D98" s="66">
        <v>30</v>
      </c>
      <c r="E98" s="85">
        <v>12</v>
      </c>
      <c r="F98" s="106">
        <v>16</v>
      </c>
      <c r="G98" s="68">
        <v>20</v>
      </c>
      <c r="H98" s="68">
        <v>23</v>
      </c>
      <c r="I98" s="68">
        <v>25</v>
      </c>
      <c r="J98" s="42">
        <f t="shared" si="4"/>
        <v>66.666666666666657</v>
      </c>
      <c r="K98" s="42">
        <f t="shared" si="5"/>
        <v>125</v>
      </c>
    </row>
    <row r="99" spans="1:11" ht="15.75" x14ac:dyDescent="0.25">
      <c r="A99" s="9" t="s">
        <v>45</v>
      </c>
      <c r="B99" s="13" t="s">
        <v>22</v>
      </c>
      <c r="C99" s="35">
        <v>13</v>
      </c>
      <c r="D99" s="66">
        <v>7</v>
      </c>
      <c r="E99" s="85">
        <v>4</v>
      </c>
      <c r="F99" s="106">
        <v>5</v>
      </c>
      <c r="G99" s="68">
        <v>8</v>
      </c>
      <c r="H99" s="68">
        <v>8</v>
      </c>
      <c r="I99" s="68">
        <v>9</v>
      </c>
      <c r="J99" s="42">
        <f t="shared" si="4"/>
        <v>114.28571428571428</v>
      </c>
      <c r="K99" s="42">
        <f t="shared" si="5"/>
        <v>160</v>
      </c>
    </row>
    <row r="100" spans="1:11" ht="15.75" customHeight="1" x14ac:dyDescent="0.25">
      <c r="A100" s="9" t="s">
        <v>135</v>
      </c>
      <c r="B100" s="13"/>
      <c r="C100" s="35">
        <v>10</v>
      </c>
      <c r="D100" s="66"/>
      <c r="E100" s="85">
        <v>8</v>
      </c>
      <c r="F100" s="106">
        <v>8</v>
      </c>
      <c r="G100" s="68"/>
      <c r="H100" s="68"/>
      <c r="I100" s="68"/>
      <c r="J100" s="42"/>
      <c r="K100" s="42">
        <f t="shared" si="5"/>
        <v>0</v>
      </c>
    </row>
    <row r="101" spans="1:11" ht="15" customHeight="1" x14ac:dyDescent="0.25">
      <c r="A101" s="10" t="s">
        <v>32</v>
      </c>
      <c r="B101" s="13"/>
      <c r="C101" s="34"/>
      <c r="D101" s="66"/>
      <c r="E101" s="85"/>
      <c r="F101" s="106"/>
      <c r="G101" s="68"/>
      <c r="H101" s="68"/>
      <c r="I101" s="68"/>
      <c r="J101" s="42"/>
      <c r="K101" s="42"/>
    </row>
    <row r="102" spans="1:11" ht="15.75" x14ac:dyDescent="0.25">
      <c r="A102" s="9" t="s">
        <v>70</v>
      </c>
      <c r="B102" s="13" t="s">
        <v>17</v>
      </c>
      <c r="C102" s="35">
        <v>28</v>
      </c>
      <c r="D102" s="66">
        <v>28</v>
      </c>
      <c r="E102" s="85">
        <v>28</v>
      </c>
      <c r="F102" s="106">
        <v>28</v>
      </c>
      <c r="G102" s="68">
        <v>28</v>
      </c>
      <c r="H102" s="68">
        <v>28</v>
      </c>
      <c r="I102" s="68">
        <v>28</v>
      </c>
      <c r="J102" s="42">
        <f t="shared" si="4"/>
        <v>100</v>
      </c>
      <c r="K102" s="42">
        <f t="shared" si="5"/>
        <v>100</v>
      </c>
    </row>
    <row r="103" spans="1:11" ht="15.75" x14ac:dyDescent="0.25">
      <c r="A103" s="9" t="s">
        <v>71</v>
      </c>
      <c r="B103" s="13" t="s">
        <v>35</v>
      </c>
      <c r="C103" s="35">
        <v>1581.8</v>
      </c>
      <c r="D103" s="66">
        <v>1619.7750000000001</v>
      </c>
      <c r="E103" s="85">
        <v>803.7</v>
      </c>
      <c r="F103" s="106">
        <v>1619.9</v>
      </c>
      <c r="G103" s="68">
        <v>1621.3</v>
      </c>
      <c r="H103" s="68">
        <v>1637.5</v>
      </c>
      <c r="I103" s="68">
        <v>1670.31</v>
      </c>
      <c r="J103" s="42">
        <f t="shared" si="4"/>
        <v>100.09414887870227</v>
      </c>
      <c r="K103" s="42">
        <f t="shared" si="5"/>
        <v>100.08642508796839</v>
      </c>
    </row>
    <row r="104" spans="1:11" ht="15.75" x14ac:dyDescent="0.25">
      <c r="A104" s="10" t="s">
        <v>33</v>
      </c>
      <c r="B104" s="13"/>
      <c r="C104" s="34"/>
      <c r="D104" s="66"/>
      <c r="E104" s="85"/>
      <c r="F104" s="106"/>
      <c r="G104" s="68"/>
      <c r="H104" s="68"/>
      <c r="I104" s="68"/>
      <c r="J104" s="42"/>
      <c r="K104" s="42"/>
    </row>
    <row r="105" spans="1:11" ht="15.75" x14ac:dyDescent="0.25">
      <c r="A105" s="9" t="s">
        <v>72</v>
      </c>
      <c r="B105" s="13" t="s">
        <v>17</v>
      </c>
      <c r="C105" s="35">
        <v>2</v>
      </c>
      <c r="D105" s="66">
        <v>2</v>
      </c>
      <c r="E105" s="85">
        <v>2</v>
      </c>
      <c r="F105" s="106">
        <v>2</v>
      </c>
      <c r="G105" s="68">
        <v>2</v>
      </c>
      <c r="H105" s="68">
        <v>2</v>
      </c>
      <c r="I105" s="68">
        <v>2</v>
      </c>
      <c r="J105" s="42">
        <f t="shared" si="4"/>
        <v>100</v>
      </c>
      <c r="K105" s="42">
        <f t="shared" si="5"/>
        <v>100</v>
      </c>
    </row>
    <row r="106" spans="1:11" ht="16.5" customHeight="1" x14ac:dyDescent="0.25">
      <c r="A106" s="9" t="s">
        <v>73</v>
      </c>
      <c r="B106" s="13" t="s">
        <v>17</v>
      </c>
      <c r="C106" s="35">
        <v>25</v>
      </c>
      <c r="D106" s="66">
        <v>25</v>
      </c>
      <c r="E106" s="85">
        <v>26</v>
      </c>
      <c r="F106" s="106">
        <v>26</v>
      </c>
      <c r="G106" s="68">
        <v>26</v>
      </c>
      <c r="H106" s="68">
        <v>26</v>
      </c>
      <c r="I106" s="68">
        <v>26</v>
      </c>
      <c r="J106" s="42">
        <f t="shared" si="4"/>
        <v>104</v>
      </c>
      <c r="K106" s="42">
        <f t="shared" si="5"/>
        <v>100</v>
      </c>
    </row>
    <row r="107" spans="1:11" ht="14.25" customHeight="1" x14ac:dyDescent="0.25">
      <c r="A107" s="10" t="s">
        <v>34</v>
      </c>
      <c r="B107" s="13"/>
      <c r="C107" s="34"/>
      <c r="D107" s="66"/>
      <c r="E107" s="85"/>
      <c r="F107" s="106"/>
      <c r="G107" s="68"/>
      <c r="H107" s="68"/>
      <c r="I107" s="68"/>
      <c r="J107" s="42"/>
      <c r="K107" s="42"/>
    </row>
    <row r="108" spans="1:11" ht="15.75" x14ac:dyDescent="0.25">
      <c r="A108" s="9" t="s">
        <v>74</v>
      </c>
      <c r="B108" s="13" t="s">
        <v>22</v>
      </c>
      <c r="C108" s="35">
        <v>31979</v>
      </c>
      <c r="D108" s="66">
        <v>32077</v>
      </c>
      <c r="E108" s="85">
        <v>32553</v>
      </c>
      <c r="F108" s="106">
        <v>32646</v>
      </c>
      <c r="G108" s="68">
        <v>33136</v>
      </c>
      <c r="H108" s="68">
        <v>33632</v>
      </c>
      <c r="I108" s="68">
        <v>34305</v>
      </c>
      <c r="J108" s="42">
        <f t="shared" si="4"/>
        <v>103.30143093182032</v>
      </c>
      <c r="K108" s="42">
        <f t="shared" si="5"/>
        <v>101.50094958034674</v>
      </c>
    </row>
    <row r="109" spans="1:11" ht="15.75" x14ac:dyDescent="0.25">
      <c r="A109" s="9" t="s">
        <v>75</v>
      </c>
      <c r="B109" s="13" t="s">
        <v>22</v>
      </c>
      <c r="C109" s="35">
        <v>685</v>
      </c>
      <c r="D109" s="66">
        <v>645</v>
      </c>
      <c r="E109" s="85">
        <v>384</v>
      </c>
      <c r="F109" s="106">
        <v>687</v>
      </c>
      <c r="G109" s="68">
        <v>689</v>
      </c>
      <c r="H109" s="68">
        <v>692</v>
      </c>
      <c r="I109" s="68">
        <v>699</v>
      </c>
      <c r="J109" s="42">
        <f t="shared" si="4"/>
        <v>106.82170542635659</v>
      </c>
      <c r="K109" s="42">
        <f t="shared" si="5"/>
        <v>100.29112081513829</v>
      </c>
    </row>
    <row r="110" spans="1:11" ht="15.75" x14ac:dyDescent="0.25">
      <c r="A110" s="9" t="s">
        <v>76</v>
      </c>
      <c r="B110" s="13" t="s">
        <v>22</v>
      </c>
      <c r="C110" s="35">
        <v>279</v>
      </c>
      <c r="D110" s="66">
        <v>165</v>
      </c>
      <c r="E110" s="66">
        <v>168</v>
      </c>
      <c r="F110" s="105">
        <v>176</v>
      </c>
      <c r="G110" s="68">
        <v>177</v>
      </c>
      <c r="H110" s="68">
        <v>174</v>
      </c>
      <c r="I110" s="68">
        <v>170</v>
      </c>
      <c r="J110" s="42">
        <f t="shared" si="4"/>
        <v>107.27272727272728</v>
      </c>
      <c r="K110" s="42">
        <f t="shared" si="5"/>
        <v>100.56818181818181</v>
      </c>
    </row>
    <row r="111" spans="1:11" ht="15.75" x14ac:dyDescent="0.25">
      <c r="A111" s="9" t="s">
        <v>77</v>
      </c>
      <c r="B111" s="13" t="s">
        <v>22</v>
      </c>
      <c r="C111" s="35">
        <v>406</v>
      </c>
      <c r="D111" s="66">
        <v>480</v>
      </c>
      <c r="E111" s="80">
        <v>216</v>
      </c>
      <c r="F111" s="89">
        <v>511</v>
      </c>
      <c r="G111" s="68">
        <f>G109-G110</f>
        <v>512</v>
      </c>
      <c r="H111" s="68">
        <f t="shared" ref="H111:I111" si="6">H109-H110</f>
        <v>518</v>
      </c>
      <c r="I111" s="68">
        <f t="shared" si="6"/>
        <v>529</v>
      </c>
      <c r="J111" s="42">
        <f t="shared" si="4"/>
        <v>106.66666666666667</v>
      </c>
      <c r="K111" s="42">
        <f t="shared" si="5"/>
        <v>100.19569471624266</v>
      </c>
    </row>
    <row r="112" spans="1:11" ht="15.75" x14ac:dyDescent="0.25">
      <c r="A112" s="10" t="s">
        <v>14</v>
      </c>
      <c r="B112" s="13"/>
      <c r="C112" s="34"/>
      <c r="D112" s="51"/>
      <c r="E112" s="87"/>
      <c r="F112" s="110"/>
      <c r="G112" s="52"/>
      <c r="H112" s="52"/>
      <c r="I112" s="52"/>
      <c r="J112" s="42"/>
      <c r="K112" s="42"/>
    </row>
    <row r="113" spans="1:11" ht="15" customHeight="1" x14ac:dyDescent="0.25">
      <c r="A113" s="9" t="s">
        <v>91</v>
      </c>
      <c r="B113" s="13" t="s">
        <v>17</v>
      </c>
      <c r="C113" s="33">
        <v>10529</v>
      </c>
      <c r="D113" s="73">
        <v>10564</v>
      </c>
      <c r="E113" s="87">
        <v>10575</v>
      </c>
      <c r="F113" s="110">
        <v>10580</v>
      </c>
      <c r="G113" s="74">
        <v>10593</v>
      </c>
      <c r="H113" s="74">
        <v>10625</v>
      </c>
      <c r="I113" s="74">
        <v>10671</v>
      </c>
      <c r="J113" s="42">
        <f t="shared" si="4"/>
        <v>100.27451722832261</v>
      </c>
      <c r="K113" s="42">
        <f t="shared" si="5"/>
        <v>100.12287334593573</v>
      </c>
    </row>
    <row r="114" spans="1:11" ht="14.25" customHeight="1" x14ac:dyDescent="0.25">
      <c r="A114" s="9" t="s">
        <v>64</v>
      </c>
      <c r="B114" s="13"/>
      <c r="C114" s="33">
        <v>4489</v>
      </c>
      <c r="D114" s="73">
        <v>3460</v>
      </c>
      <c r="E114" s="87">
        <v>3098</v>
      </c>
      <c r="F114" s="110">
        <v>3257</v>
      </c>
      <c r="G114" s="74">
        <v>3257</v>
      </c>
      <c r="H114" s="74">
        <v>3245</v>
      </c>
      <c r="I114" s="74">
        <v>3230</v>
      </c>
      <c r="J114" s="42">
        <f t="shared" si="4"/>
        <v>94.132947976878611</v>
      </c>
      <c r="K114" s="42">
        <f t="shared" si="5"/>
        <v>100</v>
      </c>
    </row>
    <row r="115" spans="1:11" ht="15" customHeight="1" x14ac:dyDescent="0.25">
      <c r="A115" s="9" t="s">
        <v>78</v>
      </c>
      <c r="B115" s="13" t="s">
        <v>22</v>
      </c>
      <c r="C115" s="33">
        <v>19294</v>
      </c>
      <c r="D115" s="73">
        <v>19299</v>
      </c>
      <c r="E115" s="87">
        <v>19324</v>
      </c>
      <c r="F115" s="110">
        <v>19337</v>
      </c>
      <c r="G115" s="74">
        <v>19457</v>
      </c>
      <c r="H115" s="74">
        <v>19691</v>
      </c>
      <c r="I115" s="74">
        <v>19878</v>
      </c>
      <c r="J115" s="42">
        <f t="shared" si="4"/>
        <v>100.81869526918493</v>
      </c>
      <c r="K115" s="42">
        <f t="shared" si="5"/>
        <v>100.62057196049025</v>
      </c>
    </row>
    <row r="116" spans="1:11" ht="15.75" customHeight="1" x14ac:dyDescent="0.25">
      <c r="A116" s="9" t="s">
        <v>79</v>
      </c>
      <c r="B116" s="13" t="s">
        <v>37</v>
      </c>
      <c r="C116" s="33">
        <v>16963</v>
      </c>
      <c r="D116" s="73">
        <v>16970</v>
      </c>
      <c r="E116" s="87">
        <v>16975</v>
      </c>
      <c r="F116" s="110">
        <v>16975</v>
      </c>
      <c r="G116" s="74">
        <v>16975</v>
      </c>
      <c r="H116" s="74">
        <v>16989</v>
      </c>
      <c r="I116" s="74">
        <v>17210</v>
      </c>
      <c r="J116" s="42">
        <f t="shared" si="4"/>
        <v>100.02946375957573</v>
      </c>
      <c r="K116" s="42">
        <f t="shared" si="5"/>
        <v>100</v>
      </c>
    </row>
    <row r="117" spans="1:11" ht="15.75" x14ac:dyDescent="0.25">
      <c r="A117" s="9" t="s">
        <v>80</v>
      </c>
      <c r="B117" s="13" t="s">
        <v>22</v>
      </c>
      <c r="C117" s="33">
        <v>2700</v>
      </c>
      <c r="D117" s="73">
        <v>2785</v>
      </c>
      <c r="E117" s="87">
        <v>2775</v>
      </c>
      <c r="F117" s="110">
        <v>2572</v>
      </c>
      <c r="G117" s="74">
        <v>2560</v>
      </c>
      <c r="H117" s="74">
        <v>2420</v>
      </c>
      <c r="I117" s="74">
        <v>2398</v>
      </c>
      <c r="J117" s="42">
        <f t="shared" si="4"/>
        <v>91.921005385996409</v>
      </c>
      <c r="K117" s="42">
        <f t="shared" si="5"/>
        <v>99.533437013996888</v>
      </c>
    </row>
    <row r="118" spans="1:11" ht="13.5" customHeight="1" x14ac:dyDescent="0.25">
      <c r="A118" s="9" t="s">
        <v>65</v>
      </c>
      <c r="B118" s="13" t="s">
        <v>37</v>
      </c>
      <c r="C118" s="33">
        <v>325</v>
      </c>
      <c r="D118" s="73">
        <v>330</v>
      </c>
      <c r="E118" s="87">
        <v>273</v>
      </c>
      <c r="F118" s="92">
        <v>440</v>
      </c>
      <c r="G118" s="75">
        <v>360</v>
      </c>
      <c r="H118" s="75">
        <v>345</v>
      </c>
      <c r="I118" s="75">
        <v>310</v>
      </c>
      <c r="J118" s="42">
        <f t="shared" si="4"/>
        <v>109.09090909090908</v>
      </c>
      <c r="K118" s="42">
        <f t="shared" si="5"/>
        <v>81.818181818181827</v>
      </c>
    </row>
    <row r="119" spans="1:11" ht="16.5" customHeight="1" x14ac:dyDescent="0.25">
      <c r="A119" s="9" t="s">
        <v>87</v>
      </c>
      <c r="B119" s="13" t="s">
        <v>86</v>
      </c>
      <c r="C119" s="33">
        <v>101.2</v>
      </c>
      <c r="D119" s="73">
        <v>101.2</v>
      </c>
      <c r="E119" s="87">
        <v>101.2</v>
      </c>
      <c r="F119" s="110">
        <v>101.3</v>
      </c>
      <c r="G119" s="74">
        <v>101.3</v>
      </c>
      <c r="H119" s="74">
        <v>101.3</v>
      </c>
      <c r="I119" s="74">
        <v>101.4</v>
      </c>
      <c r="J119" s="42">
        <f t="shared" si="4"/>
        <v>100.098814229249</v>
      </c>
      <c r="K119" s="42">
        <f t="shared" si="5"/>
        <v>100</v>
      </c>
    </row>
    <row r="120" spans="1:11" ht="15.75" customHeight="1" x14ac:dyDescent="0.25">
      <c r="A120" s="9" t="s">
        <v>90</v>
      </c>
      <c r="B120" s="13" t="s">
        <v>35</v>
      </c>
      <c r="C120" s="33">
        <v>32.700600000000001</v>
      </c>
      <c r="D120" s="73">
        <v>29</v>
      </c>
      <c r="E120" s="88">
        <v>37.299999999999997</v>
      </c>
      <c r="F120" s="110">
        <v>37.5</v>
      </c>
      <c r="G120" s="74">
        <v>37.799999999999997</v>
      </c>
      <c r="H120" s="74">
        <v>38.200000000000003</v>
      </c>
      <c r="I120" s="74">
        <v>40.1</v>
      </c>
      <c r="J120" s="42">
        <f t="shared" si="4"/>
        <v>130.34482758620689</v>
      </c>
      <c r="K120" s="42">
        <f t="shared" si="5"/>
        <v>100.8</v>
      </c>
    </row>
    <row r="121" spans="1:11" ht="15.75" x14ac:dyDescent="0.25">
      <c r="A121" s="9" t="s">
        <v>88</v>
      </c>
      <c r="B121" s="13" t="s">
        <v>35</v>
      </c>
      <c r="C121" s="34">
        <v>1250130.1000000001</v>
      </c>
      <c r="D121" s="76">
        <v>1360000</v>
      </c>
      <c r="E121" s="96">
        <v>1020000</v>
      </c>
      <c r="F121" s="111">
        <v>1360415</v>
      </c>
      <c r="G121" s="75">
        <v>1449994</v>
      </c>
      <c r="H121" s="75">
        <v>1536993</v>
      </c>
      <c r="I121" s="75">
        <v>1644500</v>
      </c>
      <c r="J121" s="42">
        <f t="shared" si="4"/>
        <v>106.61720588235295</v>
      </c>
      <c r="K121" s="42">
        <f t="shared" si="5"/>
        <v>106.58468188016157</v>
      </c>
    </row>
    <row r="122" spans="1:11" ht="1.5" customHeight="1" x14ac:dyDescent="0.25">
      <c r="A122" s="3"/>
      <c r="B122" s="2"/>
      <c r="D122" s="6"/>
      <c r="E122" s="94">
        <v>1020000</v>
      </c>
      <c r="F122" s="94">
        <v>1360415</v>
      </c>
      <c r="G122" s="6"/>
      <c r="H122" s="6"/>
      <c r="I122" s="6"/>
      <c r="J122" s="6"/>
      <c r="K122" s="6"/>
    </row>
  </sheetData>
  <mergeCells count="12">
    <mergeCell ref="J2:K2"/>
    <mergeCell ref="H3:K3"/>
    <mergeCell ref="A4:K4"/>
    <mergeCell ref="B6:B7"/>
    <mergeCell ref="A6:A7"/>
    <mergeCell ref="C6:C7"/>
    <mergeCell ref="D6:D7"/>
    <mergeCell ref="F6:F7"/>
    <mergeCell ref="G6:I6"/>
    <mergeCell ref="J6:J7"/>
    <mergeCell ref="K6:K7"/>
    <mergeCell ref="E6:E7"/>
  </mergeCells>
  <pageMargins left="0.25" right="0.25" top="0.75" bottom="0.75" header="0.3" footer="0.3"/>
  <pageSetup paperSize="9" scale="60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2019-12-25T02:38:55Z</dcterms:modified>
</cp:coreProperties>
</file>